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82402ADE-4C8A-40E2-BD6A-9EF2444CB4BF}" xr6:coauthVersionLast="47" xr6:coauthVersionMax="47" xr10:uidLastSave="{00000000-0000-0000-0000-000000000000}"/>
  <bookViews>
    <workbookView xWindow="-120" yWindow="-120" windowWidth="29040" windowHeight="15840" tabRatio="866" firstSheet="1" activeTab="7" xr2:uid="{00000000-000D-0000-FFFF-FFFF00000000}"/>
  </bookViews>
  <sheets>
    <sheet name="EYLÜL 2024" sheetId="21" r:id="rId1"/>
    <sheet name="KASIM 2025" sheetId="17" r:id="rId2"/>
    <sheet name="ARALIK 2025" sheetId="18" r:id="rId3"/>
    <sheet name="OCAK 2026" sheetId="22" r:id="rId4"/>
    <sheet name="ŞUBAT 2026" sheetId="23" r:id="rId5"/>
    <sheet name="MART 2026" sheetId="24" r:id="rId6"/>
    <sheet name="NİSAN 2026" sheetId="25" r:id="rId7"/>
    <sheet name="MAYIS 2026" sheetId="26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26" l="1"/>
  <c r="D56" i="26"/>
  <c r="F53" i="26" s="1"/>
  <c r="F56" i="26" s="1"/>
  <c r="I50" i="26"/>
  <c r="I47" i="26"/>
  <c r="E47" i="26"/>
  <c r="D37" i="26"/>
  <c r="F36" i="26"/>
  <c r="D35" i="26"/>
  <c r="C35" i="26"/>
  <c r="C37" i="26" s="1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F37" i="26" s="1"/>
  <c r="AC2" i="26"/>
  <c r="D58" i="25"/>
  <c r="E50" i="24"/>
  <c r="N50" i="24"/>
  <c r="G53" i="24"/>
  <c r="D58" i="24"/>
  <c r="O32" i="18"/>
  <c r="V32" i="22"/>
  <c r="E50" i="22"/>
  <c r="F5" i="22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4" i="22"/>
  <c r="R19" i="22"/>
  <c r="S30" i="22"/>
  <c r="T30" i="22" s="1"/>
  <c r="V30" i="22" s="1"/>
  <c r="S29" i="22"/>
  <c r="T29" i="22" s="1"/>
  <c r="V29" i="22" s="1"/>
  <c r="S28" i="22"/>
  <c r="T28" i="22" s="1"/>
  <c r="V28" i="22" s="1"/>
  <c r="S27" i="22"/>
  <c r="T27" i="22" s="1"/>
  <c r="V27" i="22" s="1"/>
  <c r="S26" i="22"/>
  <c r="T26" i="22" s="1"/>
  <c r="V26" i="22" s="1"/>
  <c r="S25" i="22"/>
  <c r="T25" i="22" s="1"/>
  <c r="V25" i="22" s="1"/>
  <c r="S24" i="22"/>
  <c r="T24" i="22" s="1"/>
  <c r="V24" i="22" s="1"/>
  <c r="S23" i="22"/>
  <c r="T23" i="22" s="1"/>
  <c r="V23" i="22" s="1"/>
  <c r="T22" i="22"/>
  <c r="V22" i="22" s="1"/>
  <c r="S22" i="22"/>
  <c r="S21" i="22"/>
  <c r="T21" i="22" s="1"/>
  <c r="V21" i="22" s="1"/>
  <c r="S20" i="22"/>
  <c r="T20" i="22" s="1"/>
  <c r="V20" i="22" s="1"/>
  <c r="J5" i="26" l="1"/>
  <c r="J35" i="26" s="1"/>
  <c r="F58" i="26"/>
  <c r="E56" i="26"/>
  <c r="J36" i="26"/>
  <c r="D58" i="26"/>
  <c r="H53" i="24"/>
  <c r="I53" i="24" s="1"/>
  <c r="T19" i="22"/>
  <c r="J39" i="26" l="1"/>
  <c r="L36" i="26"/>
  <c r="Q15" i="22"/>
  <c r="Q14" i="22"/>
  <c r="Q13" i="22"/>
  <c r="L48" i="17"/>
  <c r="L47" i="17"/>
  <c r="F50" i="18"/>
  <c r="Q12" i="22"/>
  <c r="Q11" i="22"/>
  <c r="D56" i="25"/>
  <c r="I50" i="25"/>
  <c r="I47" i="25"/>
  <c r="E47" i="25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D56" i="24"/>
  <c r="I50" i="24"/>
  <c r="I47" i="24"/>
  <c r="E47" i="24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56" i="23"/>
  <c r="D58" i="23" s="1"/>
  <c r="I50" i="23"/>
  <c r="E50" i="23"/>
  <c r="I47" i="23"/>
  <c r="E47" i="23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Q10" i="22"/>
  <c r="Q9" i="22"/>
  <c r="Q8" i="22"/>
  <c r="Q7" i="22"/>
  <c r="Q6" i="22"/>
  <c r="Q5" i="22"/>
  <c r="Q4" i="22"/>
  <c r="Q3" i="22"/>
  <c r="AC2" i="22"/>
  <c r="Q10" i="18"/>
  <c r="Q9" i="18"/>
  <c r="Q8" i="18"/>
  <c r="Q7" i="18"/>
  <c r="Q6" i="18"/>
  <c r="Q5" i="18"/>
  <c r="Q4" i="18"/>
  <c r="Q3" i="18"/>
  <c r="D56" i="22"/>
  <c r="I50" i="22"/>
  <c r="I47" i="22"/>
  <c r="E47" i="22"/>
  <c r="D37" i="22"/>
  <c r="F36" i="22"/>
  <c r="D35" i="22"/>
  <c r="C35" i="22"/>
  <c r="C37" i="22" s="1"/>
  <c r="F34" i="22"/>
  <c r="F37" i="22" s="1"/>
  <c r="I53" i="17"/>
  <c r="G53" i="17"/>
  <c r="F53" i="24" l="1"/>
  <c r="F56" i="24" s="1"/>
  <c r="F58" i="24" s="1"/>
  <c r="F37" i="25"/>
  <c r="J36" i="25" s="1"/>
  <c r="F37" i="24"/>
  <c r="J36" i="24" s="1"/>
  <c r="D58" i="22"/>
  <c r="F53" i="22"/>
  <c r="G53" i="22" s="1"/>
  <c r="H53" i="22" s="1"/>
  <c r="I53" i="22" s="1"/>
  <c r="F53" i="25"/>
  <c r="F56" i="25" s="1"/>
  <c r="E56" i="24"/>
  <c r="F37" i="23"/>
  <c r="J36" i="23" s="1"/>
  <c r="F53" i="23"/>
  <c r="F56" i="23" s="1"/>
  <c r="F56" i="22"/>
  <c r="H53" i="17"/>
  <c r="J5" i="25" l="1"/>
  <c r="F58" i="25"/>
  <c r="E56" i="25"/>
  <c r="J5" i="23"/>
  <c r="F58" i="23"/>
  <c r="E56" i="23"/>
  <c r="J36" i="22"/>
  <c r="E56" i="22"/>
  <c r="F58" i="22"/>
  <c r="F53" i="17"/>
  <c r="D56" i="21"/>
  <c r="D58" i="21" s="1"/>
  <c r="I50" i="21"/>
  <c r="E50" i="21"/>
  <c r="I47" i="21"/>
  <c r="E47" i="21"/>
  <c r="F36" i="21"/>
  <c r="D35" i="21"/>
  <c r="D37" i="21" s="1"/>
  <c r="C35" i="21"/>
  <c r="C37" i="21" s="1"/>
  <c r="N34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58" i="18"/>
  <c r="I50" i="18"/>
  <c r="I47" i="18"/>
  <c r="E47" i="18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AC2" i="18"/>
  <c r="D56" i="17"/>
  <c r="D58" i="17" s="1"/>
  <c r="I50" i="17"/>
  <c r="E50" i="17"/>
  <c r="E47" i="17"/>
  <c r="D37" i="17"/>
  <c r="C37" i="17"/>
  <c r="F36" i="17"/>
  <c r="D35" i="17"/>
  <c r="C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AC2" i="17"/>
  <c r="F37" i="17" l="1"/>
  <c r="F37" i="18"/>
  <c r="F37" i="21"/>
  <c r="J5" i="21" s="1"/>
  <c r="J35" i="21" s="1"/>
  <c r="F53" i="21"/>
  <c r="F56" i="21" s="1"/>
  <c r="F53" i="18"/>
  <c r="F56" i="18" s="1"/>
  <c r="F58" i="18" s="1"/>
  <c r="F56" i="17"/>
  <c r="J36" i="17" l="1"/>
  <c r="F58" i="17"/>
  <c r="J36" i="18"/>
  <c r="J36" i="21"/>
  <c r="J39" i="21" s="1"/>
  <c r="F58" i="21"/>
  <c r="E56" i="21"/>
  <c r="E56" i="18"/>
  <c r="E56" i="17"/>
  <c r="L36" i="21" l="1"/>
  <c r="N36" i="21" s="1"/>
  <c r="N39" i="21"/>
  <c r="N41" i="21" s="1"/>
  <c r="J35" i="17" l="1"/>
  <c r="J39" i="17" s="1"/>
  <c r="L36" i="17"/>
  <c r="J4" i="18" l="1"/>
  <c r="L36" i="18" s="1"/>
  <c r="J35" i="18" l="1"/>
  <c r="J39" i="18" s="1"/>
  <c r="J4" i="22" l="1"/>
  <c r="J35" i="22" l="1"/>
  <c r="J39" i="22" s="1"/>
  <c r="J4" i="23" s="1"/>
  <c r="L36" i="22"/>
  <c r="J35" i="23" l="1"/>
  <c r="J39" i="23" s="1"/>
  <c r="J4" i="24" s="1"/>
  <c r="L36" i="24" s="1"/>
  <c r="L36" i="23"/>
  <c r="J35" i="24" l="1"/>
  <c r="J39" i="24" s="1"/>
  <c r="J4" i="25" s="1"/>
  <c r="L36" i="25" s="1"/>
  <c r="J35" i="25" l="1"/>
  <c r="J39" i="25" s="1"/>
</calcChain>
</file>

<file path=xl/sharedStrings.xml><?xml version="1.0" encoding="utf-8"?>
<sst xmlns="http://schemas.openxmlformats.org/spreadsheetml/2006/main" count="669" uniqueCount="103">
  <si>
    <t>TARİH</t>
  </si>
  <si>
    <t>FİYAT</t>
  </si>
  <si>
    <t>TUTAR</t>
  </si>
  <si>
    <t>NAKLİYE KDV</t>
  </si>
  <si>
    <t>DEVİR</t>
  </si>
  <si>
    <t>MÜSTAHSİL KESİNTİSİ</t>
  </si>
  <si>
    <t>VİO</t>
  </si>
  <si>
    <t>FARK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</si>
  <si>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</si>
  <si>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</si>
  <si>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</si>
  <si>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</si>
  <si>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</si>
  <si>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</si>
  <si>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</si>
  <si>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</si>
  <si>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</si>
  <si>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</si>
  <si>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</si>
  <si>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</si>
  <si>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</si>
  <si>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</si>
  <si>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</si>
  <si>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</si>
  <si>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</si>
  <si>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</si>
  <si>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</si>
  <si>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</si>
  <si>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</si>
  <si>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</si>
  <si>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</si>
  <si>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</si>
  <si>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</si>
  <si>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</si>
  <si>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</si>
  <si>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</si>
  <si>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</si>
  <si>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</si>
  <si>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</si>
  <si>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</si>
  <si>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</si>
  <si>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</si>
  <si>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</si>
  <si>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</si>
  <si>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BAYRAM ENES PALA</t>
  </si>
  <si>
    <t>VAKIF EYYÜPAĞA HVL</t>
  </si>
  <si>
    <t>Z.EYYÜPAĞA</t>
  </si>
  <si>
    <t>YEMCİ BEY BUZAĞI BÜYÜTME</t>
  </si>
  <si>
    <t>AD</t>
  </si>
  <si>
    <t>OCAK SÜTÜNE YAZILACAK</t>
  </si>
  <si>
    <t>YEMCİ BEY SÜT 19 PRENSES YEMİ PELET</t>
  </si>
  <si>
    <t>Satış</t>
  </si>
  <si>
    <t>YM2</t>
  </si>
  <si>
    <t>V.EYYÜPAĞA</t>
  </si>
  <si>
    <t>YEMCİ BEY KUZU BÜYÜTME</t>
  </si>
  <si>
    <t>YEMCİ BEY BESİ GELİŞTİRME YEMİ</t>
  </si>
  <si>
    <t>NAKLİYE FATURASI GELMEDİ YERİNE FİYAT FARKI MAKBUZ KESİLDİ.</t>
  </si>
  <si>
    <t>Buzağı Büyütme 350 Ad.</t>
  </si>
  <si>
    <t>Prenses 190 Ad.</t>
  </si>
  <si>
    <t>Prenses 540 Ad.</t>
  </si>
  <si>
    <t>Buzağı Büyütme 40 Ad.</t>
  </si>
  <si>
    <t>Kuzu Büyütme 40 Ad.</t>
  </si>
  <si>
    <t>Prenses 340 Ad.</t>
  </si>
  <si>
    <t>Besi Geliştirme 60 Ad.</t>
  </si>
  <si>
    <t>Prenses 480 Ad.</t>
  </si>
  <si>
    <t>Besi Geliştirme 50 Ad.</t>
  </si>
  <si>
    <t>Prenses 145 Ad.</t>
  </si>
  <si>
    <t>OCAK SÜTÜNE YAZILDI</t>
  </si>
  <si>
    <t>BİLİM K.K.ÇEKİMİ</t>
  </si>
  <si>
    <t>YEMCİ BEY TOKLU BESİ PELET</t>
  </si>
  <si>
    <t>Yemcibey Kuzu Büy. 40 Ad.</t>
  </si>
  <si>
    <t>Prenses 420 Ad.</t>
  </si>
  <si>
    <t>Toklu Besi 80 Ad.</t>
  </si>
  <si>
    <t>320 50 24 00001</t>
  </si>
  <si>
    <t>KESİK</t>
  </si>
  <si>
    <t>ANTİBİYOTİKLİ</t>
  </si>
  <si>
    <t>6184 LT SODA DEĞER YÜKSEK X 15 TL</t>
  </si>
  <si>
    <t>6988 LT ALKOL KESİK X 15 TL</t>
  </si>
  <si>
    <t>6140 LT KESİK X 15 TL</t>
  </si>
  <si>
    <t>6231 LT KESİK X 15 TL</t>
  </si>
  <si>
    <t>6116 LT KESİK X 15 TL</t>
  </si>
  <si>
    <t>6845 LT ANTİBİYOTİK X 15 TL</t>
  </si>
  <si>
    <t>6974 LT KESİK X 15 TL</t>
  </si>
  <si>
    <t>4919 LT ANTİBİYOTİK X 15 TL</t>
  </si>
  <si>
    <t>7017 LT ANTİBİYOTİK X 15 TL</t>
  </si>
  <si>
    <t>5750 LT ANTİBİYOTİK X 15 TL</t>
  </si>
  <si>
    <t>8002 LT KESİK X 15 TL</t>
  </si>
  <si>
    <t>2700 LT KESİK X 15 TL</t>
  </si>
  <si>
    <t>SU 1897 LT</t>
  </si>
  <si>
    <t xml:space="preserve">KESİK VE ANTİBİYOTİKLİ </t>
  </si>
  <si>
    <t>Su</t>
  </si>
  <si>
    <t>Su 1008 LT</t>
  </si>
  <si>
    <t>Gönderilen Toplu Havale</t>
  </si>
  <si>
    <t>VAKIFBANK 158007314092405</t>
  </si>
  <si>
    <t>ZİRAAT BANKASI 96425148 - 5001</t>
  </si>
  <si>
    <t>YMF</t>
  </si>
  <si>
    <t>Cari Virman</t>
  </si>
  <si>
    <t>BİLİM HAYVANCILIK TARIM GIDA SANAYİ VE TİCARET LİMİTED ŞİRKETİ</t>
  </si>
  <si>
    <t>Brüt</t>
  </si>
  <si>
    <t>Kdv</t>
  </si>
  <si>
    <t>Kdv Tevkifat</t>
  </si>
  <si>
    <t>Sonuç</t>
  </si>
  <si>
    <t>Ciro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</si>
</sst>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0"/>
    <numFmt numFmtId="169" formatCode="#,##0.00000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ck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ck">
        <color auto="1"/>
      </top>
      <bottom/>
      <diagonal/>
    </border>
  </borders>
  <cellStyleXfs count="382">
    <xf numFmtId="0" fontId="0" fillId="0" borderId="0"/>
    <xf numFmtId="0" fontId="26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3" fillId="0" borderId="15" applyNumberFormat="0" applyFill="0" applyAlignment="0" applyProtection="0"/>
    <xf numFmtId="0" fontId="33" fillId="0" borderId="0" applyNumberFormat="0" applyFill="0" applyBorder="0" applyAlignment="0" applyProtection="0"/>
    <xf numFmtId="0" fontId="34" fillId="3" borderId="0" applyNumberFormat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7" fillId="6" borderId="16" applyNumberFormat="0" applyAlignment="0" applyProtection="0"/>
    <xf numFmtId="0" fontId="38" fillId="7" borderId="17" applyNumberFormat="0" applyAlignment="0" applyProtection="0"/>
    <xf numFmtId="0" fontId="39" fillId="7" borderId="16" applyNumberFormat="0" applyAlignment="0" applyProtection="0"/>
    <xf numFmtId="0" fontId="40" fillId="0" borderId="18" applyNumberFormat="0" applyFill="0" applyAlignment="0" applyProtection="0"/>
    <xf numFmtId="0" fontId="41" fillId="8" borderId="19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44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44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44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44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44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44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9" borderId="20" applyNumberFormat="0" applyFont="0" applyAlignment="0" applyProtection="0"/>
    <xf numFmtId="0" fontId="21" fillId="0" borderId="0" applyNumberFormat="0" applyFont="0" applyFill="0" applyBorder="0" applyAlignment="0" applyProtection="0"/>
    <xf numFmtId="0" fontId="21" fillId="9" borderId="20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9" fillId="0" borderId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2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21" fillId="9" borderId="20" applyNumberFormat="0" applyFont="0" applyAlignment="0" applyProtection="0"/>
    <xf numFmtId="0" fontId="20" fillId="0" borderId="0" applyNumberFormat="0" applyFont="0" applyFill="0" applyBorder="0" applyAlignment="0" applyProtection="0"/>
    <xf numFmtId="0" fontId="20" fillId="9" borderId="20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0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0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0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0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0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0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0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87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18" fillId="34" borderId="0" xfId="5" applyFont="1" applyFill="1" applyAlignment="1">
      <alignment horizontal="center" vertical="center"/>
    </xf>
    <xf numFmtId="43" fontId="18" fillId="34" borderId="0" xfId="5" applyFont="1" applyFill="1" applyAlignment="1">
      <alignment horizontal="left" vertical="center"/>
    </xf>
    <xf numFmtId="43" fontId="27" fillId="34" borderId="0" xfId="5" applyFont="1" applyFill="1" applyAlignment="1">
      <alignment horizontal="center" vertical="center"/>
    </xf>
    <xf numFmtId="43" fontId="18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27" fillId="34" borderId="5" xfId="5" applyFont="1" applyFill="1" applyBorder="1" applyAlignment="1">
      <alignment horizontal="center" vertical="center"/>
    </xf>
    <xf numFmtId="43" fontId="18" fillId="34" borderId="5" xfId="5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34" borderId="0" xfId="0" applyFont="1" applyFill="1"/>
    <xf numFmtId="43" fontId="18" fillId="34" borderId="0" xfId="5" applyFont="1" applyFill="1" applyAlignment="1">
      <alignment horizontal="left"/>
    </xf>
    <xf numFmtId="164" fontId="25" fillId="0" borderId="0" xfId="2" applyNumberFormat="1" applyAlignment="1">
      <alignment horizontal="left"/>
    </xf>
    <xf numFmtId="0" fontId="27" fillId="34" borderId="0" xfId="0" applyFont="1" applyFill="1"/>
    <xf numFmtId="43" fontId="0" fillId="34" borderId="0" xfId="0" applyNumberFormat="1" applyFill="1"/>
    <xf numFmtId="43" fontId="18" fillId="0" borderId="0" xfId="5" applyFont="1"/>
    <xf numFmtId="43" fontId="27" fillId="34" borderId="0" xfId="5" applyFont="1" applyFill="1"/>
    <xf numFmtId="0" fontId="28" fillId="0" borderId="5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/>
    </xf>
    <xf numFmtId="3" fontId="27" fillId="0" borderId="2" xfId="0" applyNumberFormat="1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166" fontId="27" fillId="0" borderId="2" xfId="0" applyNumberFormat="1" applyFont="1" applyBorder="1" applyAlignment="1">
      <alignment horizontal="center"/>
    </xf>
    <xf numFmtId="167" fontId="27" fillId="0" borderId="3" xfId="0" applyNumberFormat="1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4" fontId="27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167" fontId="0" fillId="0" borderId="0" xfId="0" applyNumberFormat="1"/>
    <xf numFmtId="0" fontId="11" fillId="0" borderId="5" xfId="162" applyBorder="1"/>
    <xf numFmtId="169" fontId="11" fillId="0" borderId="5" xfId="162" applyNumberFormat="1" applyBorder="1" applyAlignment="1">
      <alignment horizontal="right"/>
    </xf>
    <xf numFmtId="4" fontId="11" fillId="0" borderId="5" xfId="162" applyNumberFormat="1" applyBorder="1" applyAlignment="1">
      <alignment horizontal="right"/>
    </xf>
    <xf numFmtId="3" fontId="11" fillId="0" borderId="5" xfId="162" applyNumberFormat="1" applyBorder="1"/>
    <xf numFmtId="49" fontId="11" fillId="0" borderId="5" xfId="162" applyNumberFormat="1" applyBorder="1" applyAlignment="1">
      <alignment horizontal="left"/>
    </xf>
    <xf numFmtId="168" fontId="11" fillId="0" borderId="5" xfId="162" applyNumberFormat="1" applyBorder="1" applyAlignment="1">
      <alignment horizontal="right"/>
    </xf>
    <xf numFmtId="14" fontId="0" fillId="0" borderId="5" xfId="0" applyNumberFormat="1" applyBorder="1"/>
    <xf numFmtId="164" fontId="11" fillId="0" borderId="5" xfId="162" applyNumberFormat="1" applyBorder="1" applyAlignment="1">
      <alignment horizontal="left"/>
    </xf>
    <xf numFmtId="49" fontId="11" fillId="0" borderId="0" xfId="162" applyNumberFormat="1" applyAlignment="1">
      <alignment horizontal="left"/>
    </xf>
    <xf numFmtId="0" fontId="10" fillId="0" borderId="5" xfId="182" applyBorder="1"/>
    <xf numFmtId="169" fontId="10" fillId="0" borderId="5" xfId="182" applyNumberFormat="1" applyBorder="1" applyAlignment="1">
      <alignment horizontal="right"/>
    </xf>
    <xf numFmtId="4" fontId="10" fillId="0" borderId="5" xfId="182" applyNumberFormat="1" applyBorder="1" applyAlignment="1">
      <alignment horizontal="right"/>
    </xf>
    <xf numFmtId="3" fontId="10" fillId="0" borderId="5" xfId="182" applyNumberFormat="1" applyBorder="1"/>
    <xf numFmtId="49" fontId="10" fillId="0" borderId="5" xfId="182" applyNumberFormat="1" applyBorder="1" applyAlignment="1">
      <alignment horizontal="left"/>
    </xf>
    <xf numFmtId="168" fontId="10" fillId="0" borderId="5" xfId="182" applyNumberFormat="1" applyBorder="1" applyAlignment="1">
      <alignment horizontal="right"/>
    </xf>
    <xf numFmtId="164" fontId="10" fillId="0" borderId="5" xfId="182" applyNumberFormat="1" applyBorder="1" applyAlignment="1">
      <alignment horizontal="left"/>
    </xf>
    <xf numFmtId="0" fontId="45" fillId="0" borderId="0" xfId="0" applyFont="1"/>
    <xf numFmtId="0" fontId="9" fillId="0" borderId="5" xfId="202" applyBorder="1"/>
    <xf numFmtId="4" fontId="9" fillId="0" borderId="5" xfId="202" applyNumberFormat="1" applyBorder="1" applyAlignment="1">
      <alignment horizontal="right"/>
    </xf>
    <xf numFmtId="169" fontId="9" fillId="0" borderId="5" xfId="202" applyNumberFormat="1" applyBorder="1" applyAlignment="1">
      <alignment horizontal="right"/>
    </xf>
    <xf numFmtId="3" fontId="9" fillId="0" borderId="5" xfId="202" applyNumberFormat="1" applyBorder="1"/>
    <xf numFmtId="49" fontId="9" fillId="0" borderId="5" xfId="202" applyNumberFormat="1" applyBorder="1" applyAlignment="1">
      <alignment horizontal="left"/>
    </xf>
    <xf numFmtId="168" fontId="9" fillId="0" borderId="5" xfId="202" applyNumberFormat="1" applyBorder="1" applyAlignment="1">
      <alignment horizontal="right"/>
    </xf>
    <xf numFmtId="164" fontId="9" fillId="0" borderId="5" xfId="202" applyNumberFormat="1" applyBorder="1" applyAlignment="1">
      <alignment horizontal="left"/>
    </xf>
    <xf numFmtId="43" fontId="45" fillId="0" borderId="0" xfId="0" applyNumberFormat="1" applyFont="1"/>
    <xf numFmtId="164" fontId="11" fillId="2" borderId="5" xfId="162" applyNumberFormat="1" applyFill="1" applyBorder="1" applyAlignment="1">
      <alignment horizontal="left"/>
    </xf>
    <xf numFmtId="14" fontId="0" fillId="2" borderId="5" xfId="0" applyNumberFormat="1" applyFill="1" applyBorder="1"/>
    <xf numFmtId="168" fontId="11" fillId="2" borderId="5" xfId="162" applyNumberFormat="1" applyFill="1" applyBorder="1" applyAlignment="1">
      <alignment horizontal="right"/>
    </xf>
    <xf numFmtId="49" fontId="11" fillId="2" borderId="5" xfId="162" applyNumberFormat="1" applyFill="1" applyBorder="1" applyAlignment="1">
      <alignment horizontal="left"/>
    </xf>
    <xf numFmtId="3" fontId="11" fillId="2" borderId="5" xfId="162" applyNumberFormat="1" applyFill="1" applyBorder="1"/>
    <xf numFmtId="169" fontId="11" fillId="2" borderId="5" xfId="162" applyNumberFormat="1" applyFill="1" applyBorder="1" applyAlignment="1">
      <alignment horizontal="right"/>
    </xf>
    <xf numFmtId="4" fontId="11" fillId="2" borderId="5" xfId="162" applyNumberFormat="1" applyFill="1" applyBorder="1" applyAlignment="1">
      <alignment horizontal="right"/>
    </xf>
    <xf numFmtId="0" fontId="11" fillId="2" borderId="5" xfId="162" applyFill="1" applyBorder="1"/>
    <xf numFmtId="164" fontId="10" fillId="2" borderId="5" xfId="182" applyNumberFormat="1" applyFill="1" applyBorder="1" applyAlignment="1">
      <alignment horizontal="left"/>
    </xf>
    <xf numFmtId="168" fontId="10" fillId="2" borderId="5" xfId="182" applyNumberFormat="1" applyFill="1" applyBorder="1" applyAlignment="1">
      <alignment horizontal="right"/>
    </xf>
    <xf numFmtId="49" fontId="10" fillId="2" borderId="5" xfId="182" applyNumberFormat="1" applyFill="1" applyBorder="1" applyAlignment="1">
      <alignment horizontal="left"/>
    </xf>
    <xf numFmtId="3" fontId="10" fillId="2" borderId="5" xfId="182" applyNumberFormat="1" applyFill="1" applyBorder="1"/>
    <xf numFmtId="169" fontId="10" fillId="2" borderId="5" xfId="182" applyNumberFormat="1" applyFill="1" applyBorder="1" applyAlignment="1">
      <alignment horizontal="right"/>
    </xf>
    <xf numFmtId="4" fontId="10" fillId="2" borderId="5" xfId="182" applyNumberFormat="1" applyFill="1" applyBorder="1" applyAlignment="1">
      <alignment horizontal="right"/>
    </xf>
    <xf numFmtId="0" fontId="10" fillId="2" borderId="5" xfId="182" applyFill="1" applyBorder="1"/>
    <xf numFmtId="164" fontId="9" fillId="2" borderId="5" xfId="202" applyNumberFormat="1" applyFill="1" applyBorder="1" applyAlignment="1">
      <alignment horizontal="left"/>
    </xf>
    <xf numFmtId="168" fontId="9" fillId="2" borderId="5" xfId="202" applyNumberFormat="1" applyFill="1" applyBorder="1" applyAlignment="1">
      <alignment horizontal="right"/>
    </xf>
    <xf numFmtId="49" fontId="9" fillId="2" borderId="5" xfId="202" applyNumberFormat="1" applyFill="1" applyBorder="1" applyAlignment="1">
      <alignment horizontal="left"/>
    </xf>
    <xf numFmtId="3" fontId="9" fillId="2" borderId="5" xfId="202" applyNumberFormat="1" applyFill="1" applyBorder="1"/>
    <xf numFmtId="169" fontId="9" fillId="2" borderId="5" xfId="202" applyNumberFormat="1" applyFill="1" applyBorder="1" applyAlignment="1">
      <alignment horizontal="right"/>
    </xf>
    <xf numFmtId="4" fontId="9" fillId="2" borderId="5" xfId="202" applyNumberFormat="1" applyFill="1" applyBorder="1" applyAlignment="1">
      <alignment horizontal="right"/>
    </xf>
    <xf numFmtId="0" fontId="9" fillId="2" borderId="5" xfId="202" applyFill="1" applyBorder="1"/>
    <xf numFmtId="164" fontId="8" fillId="2" borderId="5" xfId="222" applyNumberFormat="1" applyFill="1" applyBorder="1" applyAlignment="1">
      <alignment horizontal="left"/>
    </xf>
    <xf numFmtId="168" fontId="8" fillId="2" borderId="5" xfId="222" applyNumberFormat="1" applyFill="1" applyBorder="1" applyAlignment="1">
      <alignment horizontal="right"/>
    </xf>
    <xf numFmtId="49" fontId="8" fillId="2" borderId="5" xfId="222" applyNumberFormat="1" applyFill="1" applyBorder="1" applyAlignment="1">
      <alignment horizontal="left"/>
    </xf>
    <xf numFmtId="3" fontId="8" fillId="2" borderId="5" xfId="222" applyNumberFormat="1" applyFill="1" applyBorder="1"/>
    <xf numFmtId="169" fontId="8" fillId="2" borderId="5" xfId="222" applyNumberFormat="1" applyFill="1" applyBorder="1" applyAlignment="1">
      <alignment horizontal="right"/>
    </xf>
    <xf numFmtId="4" fontId="8" fillId="2" borderId="5" xfId="222" applyNumberFormat="1" applyFill="1" applyBorder="1" applyAlignment="1">
      <alignment horizontal="right"/>
    </xf>
    <xf numFmtId="0" fontId="8" fillId="2" borderId="5" xfId="222" applyFill="1" applyBorder="1"/>
    <xf numFmtId="4" fontId="28" fillId="0" borderId="32" xfId="262" applyNumberFormat="1" applyFont="1" applyBorder="1" applyAlignment="1">
      <alignment horizontal="right"/>
    </xf>
    <xf numFmtId="0" fontId="0" fillId="2" borderId="0" xfId="0" applyFill="1"/>
    <xf numFmtId="4" fontId="5" fillId="0" borderId="5" xfId="282" applyNumberFormat="1" applyBorder="1"/>
    <xf numFmtId="0" fontId="4" fillId="2" borderId="5" xfId="302" applyFill="1" applyBorder="1"/>
    <xf numFmtId="4" fontId="4" fillId="2" borderId="5" xfId="302" applyNumberFormat="1" applyFill="1" applyBorder="1" applyAlignment="1">
      <alignment horizontal="right"/>
    </xf>
    <xf numFmtId="169" fontId="4" fillId="2" borderId="5" xfId="302" applyNumberFormat="1" applyFill="1" applyBorder="1" applyAlignment="1">
      <alignment horizontal="right"/>
    </xf>
    <xf numFmtId="3" fontId="4" fillId="2" borderId="5" xfId="302" applyNumberFormat="1" applyFill="1" applyBorder="1"/>
    <xf numFmtId="49" fontId="4" fillId="2" borderId="5" xfId="302" applyNumberFormat="1" applyFill="1" applyBorder="1" applyAlignment="1">
      <alignment horizontal="left"/>
    </xf>
    <xf numFmtId="168" fontId="4" fillId="2" borderId="5" xfId="302" applyNumberFormat="1" applyFill="1" applyBorder="1" applyAlignment="1">
      <alignment horizontal="right"/>
    </xf>
    <xf numFmtId="164" fontId="4" fillId="2" borderId="5" xfId="302" applyNumberFormat="1" applyFill="1" applyBorder="1" applyAlignment="1">
      <alignment horizontal="left"/>
    </xf>
    <xf numFmtId="43" fontId="0" fillId="34" borderId="5" xfId="5" applyFont="1" applyFill="1" applyBorder="1"/>
    <xf numFmtId="43" fontId="0" fillId="0" borderId="5" xfId="5" applyFont="1" applyBorder="1"/>
    <xf numFmtId="167" fontId="0" fillId="0" borderId="33" xfId="0" applyNumberFormat="1" applyBorder="1"/>
    <xf numFmtId="167" fontId="27" fillId="0" borderId="34" xfId="0" applyNumberFormat="1" applyFont="1" applyBorder="1" applyAlignment="1">
      <alignment horizontal="center"/>
    </xf>
    <xf numFmtId="167" fontId="0" fillId="0" borderId="35" xfId="0" applyNumberFormat="1" applyBorder="1"/>
    <xf numFmtId="49" fontId="0" fillId="2" borderId="4" xfId="0" applyNumberFormat="1" applyFill="1" applyBorder="1" applyAlignment="1">
      <alignment horizontal="left"/>
    </xf>
    <xf numFmtId="0" fontId="0" fillId="0" borderId="8" xfId="0" applyBorder="1"/>
    <xf numFmtId="14" fontId="0" fillId="2" borderId="5" xfId="0" applyNumberFormat="1" applyFill="1" applyBorder="1" applyAlignment="1">
      <alignment horizontal="center"/>
    </xf>
    <xf numFmtId="43" fontId="0" fillId="2" borderId="5" xfId="5" applyFont="1" applyFill="1" applyBorder="1" applyAlignment="1">
      <alignment horizontal="center"/>
    </xf>
    <xf numFmtId="43" fontId="0" fillId="2" borderId="5" xfId="5" applyFont="1" applyFill="1" applyBorder="1"/>
    <xf numFmtId="0" fontId="46" fillId="2" borderId="5" xfId="0" applyFont="1" applyFill="1" applyBorder="1"/>
    <xf numFmtId="43" fontId="0" fillId="2" borderId="5" xfId="0" applyNumberFormat="1" applyFill="1" applyBorder="1"/>
    <xf numFmtId="0" fontId="0" fillId="0" borderId="36" xfId="0" applyBorder="1"/>
    <xf numFmtId="4" fontId="0" fillId="2" borderId="38" xfId="0" applyNumberFormat="1" applyFill="1" applyBorder="1"/>
    <xf numFmtId="4" fontId="3" fillId="2" borderId="0" xfId="322" applyNumberFormat="1" applyFill="1" applyAlignment="1">
      <alignment horizontal="right"/>
    </xf>
    <xf numFmtId="0" fontId="3" fillId="0" borderId="0" xfId="322"/>
    <xf numFmtId="164" fontId="3" fillId="0" borderId="0" xfId="322" applyNumberFormat="1" applyAlignment="1">
      <alignment horizontal="left"/>
    </xf>
    <xf numFmtId="49" fontId="3" fillId="0" borderId="0" xfId="322" applyNumberFormat="1" applyAlignment="1">
      <alignment horizontal="left"/>
    </xf>
    <xf numFmtId="168" fontId="3" fillId="0" borderId="0" xfId="322" applyNumberFormat="1" applyAlignment="1">
      <alignment horizontal="right"/>
    </xf>
    <xf numFmtId="4" fontId="3" fillId="0" borderId="0" xfId="322" applyNumberFormat="1" applyFill="1" applyAlignment="1">
      <alignment horizontal="right"/>
    </xf>
    <xf numFmtId="0" fontId="3" fillId="0" borderId="0" xfId="322" applyFill="1"/>
    <xf numFmtId="4" fontId="3" fillId="0" borderId="0" xfId="322" applyNumberFormat="1" applyAlignment="1">
      <alignment horizontal="right"/>
    </xf>
    <xf numFmtId="4" fontId="28" fillId="0" borderId="39" xfId="0" applyNumberFormat="1" applyFont="1" applyBorder="1" applyAlignment="1">
      <alignment horizontal="right"/>
    </xf>
    <xf numFmtId="169" fontId="0" fillId="0" borderId="0" xfId="0" applyNumberFormat="1" applyAlignment="1">
      <alignment horizontal="right"/>
    </xf>
    <xf numFmtId="165" fontId="28" fillId="0" borderId="39" xfId="0" applyNumberFormat="1" applyFont="1" applyBorder="1" applyAlignment="1">
      <alignment horizontal="right"/>
    </xf>
    <xf numFmtId="49" fontId="2" fillId="2" borderId="0" xfId="342" applyNumberFormat="1" applyFill="1" applyAlignment="1">
      <alignment horizontal="left"/>
    </xf>
    <xf numFmtId="4" fontId="2" fillId="2" borderId="0" xfId="342" applyNumberFormat="1" applyFill="1"/>
    <xf numFmtId="4" fontId="2" fillId="2" borderId="0" xfId="342" applyNumberFormat="1" applyFill="1" applyAlignment="1">
      <alignment horizontal="right"/>
    </xf>
    <xf numFmtId="0" fontId="0" fillId="0" borderId="6" xfId="0" applyBorder="1"/>
    <xf numFmtId="164" fontId="11" fillId="0" borderId="4" xfId="162" applyNumberFormat="1" applyBorder="1" applyAlignment="1">
      <alignment horizontal="left"/>
    </xf>
    <xf numFmtId="164" fontId="10" fillId="0" borderId="4" xfId="182" applyNumberFormat="1" applyBorder="1" applyAlignment="1">
      <alignment horizontal="left"/>
    </xf>
    <xf numFmtId="164" fontId="9" fillId="0" borderId="4" xfId="202" applyNumberFormat="1" applyBorder="1" applyAlignment="1">
      <alignment horizontal="left"/>
    </xf>
    <xf numFmtId="164" fontId="8" fillId="0" borderId="4" xfId="222" applyNumberFormat="1" applyBorder="1" applyAlignment="1">
      <alignment horizontal="left"/>
    </xf>
    <xf numFmtId="164" fontId="4" fillId="0" borderId="4" xfId="302" applyNumberFormat="1" applyFill="1" applyBorder="1" applyAlignment="1">
      <alignment horizontal="left"/>
    </xf>
    <xf numFmtId="4" fontId="4" fillId="0" borderId="6" xfId="302" applyNumberFormat="1" applyFill="1" applyBorder="1" applyAlignment="1">
      <alignment horizontal="right"/>
    </xf>
    <xf numFmtId="4" fontId="28" fillId="0" borderId="42" xfId="0" applyNumberFormat="1" applyFont="1" applyBorder="1" applyAlignment="1">
      <alignment horizontal="right"/>
    </xf>
    <xf numFmtId="4" fontId="28" fillId="2" borderId="42" xfId="0" applyNumberFormat="1" applyFont="1" applyFill="1" applyBorder="1" applyAlignment="1">
      <alignment horizontal="right"/>
    </xf>
    <xf numFmtId="15" fontId="0" fillId="0" borderId="0" xfId="0" applyNumberFormat="1"/>
    <xf numFmtId="4" fontId="1" fillId="2" borderId="0" xfId="362" applyNumberFormat="1" applyFill="1" applyAlignment="1">
      <alignment horizontal="right"/>
    </xf>
    <xf numFmtId="49" fontId="1" fillId="2" borderId="0" xfId="362" applyNumberFormat="1" applyFill="1" applyAlignment="1">
      <alignment horizontal="left"/>
    </xf>
    <xf numFmtId="4" fontId="1" fillId="2" borderId="0" xfId="362" applyNumberFormat="1" applyFill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27" fillId="0" borderId="22" xfId="0" applyFont="1" applyBorder="1" applyAlignment="1">
      <alignment horizontal="center"/>
    </xf>
    <xf numFmtId="0" fontId="27" fillId="0" borderId="23" xfId="0" applyFont="1" applyBorder="1" applyAlignment="1">
      <alignment horizontal="center"/>
    </xf>
    <xf numFmtId="0" fontId="27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27" fillId="0" borderId="40" xfId="0" applyFont="1" applyBorder="1" applyAlignment="1">
      <alignment horizontal="center"/>
    </xf>
    <xf numFmtId="0" fontId="27" fillId="0" borderId="41" xfId="0" applyFont="1" applyBorder="1" applyAlignment="1">
      <alignment horizontal="center"/>
    </xf>
    <xf numFmtId="0" fontId="0" fillId="2" borderId="37" xfId="0" applyFill="1" applyBorder="1" applyAlignment="1">
      <alignment horizontal="left"/>
    </xf>
  </cellXfs>
  <cellStyles count="382">
    <cellStyle name="%20 - Vurgu1" xfId="23" builtinId="30" customBuiltin="1"/>
    <cellStyle name="%20 - Vurgu1 10" xfId="224" xr:uid="{6E48E9BD-B5CA-416F-BBA8-CE1F115591EB}"/>
    <cellStyle name="%20 - Vurgu1 11" xfId="244" xr:uid="{FCD31259-44EC-4F19-8A6D-1B44A84F1FCB}"/>
    <cellStyle name="%20 - Vurgu1 12" xfId="264" xr:uid="{6698F113-EF13-429F-978C-128649C98492}"/>
    <cellStyle name="%20 - Vurgu1 13" xfId="284" xr:uid="{6346C8DA-9C80-40CB-A549-1AE3FFB04F38}"/>
    <cellStyle name="%20 - Vurgu1 14" xfId="304" xr:uid="{02764A79-584C-4635-8CA3-C8A84CC3F596}"/>
    <cellStyle name="%20 - Vurgu1 15" xfId="324" xr:uid="{3ECB4A2A-50BA-4819-8B5E-206674E699D4}"/>
    <cellStyle name="%20 - Vurgu1 16" xfId="344" xr:uid="{D3785E24-82DE-4DC1-97BB-6D5F4202E0B3}"/>
    <cellStyle name="%20 - Vurgu1 17" xfId="364" xr:uid="{288B8F23-F541-4FD8-8B5B-1CA5CF9CB0B4}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1 5" xfId="124" xr:uid="{CB608F49-0805-41DB-9E5B-EAB85E4EF16D}"/>
    <cellStyle name="%20 - Vurgu1 6" xfId="144" xr:uid="{E0201BA1-9F26-43D6-B06A-C8E7A78E959B}"/>
    <cellStyle name="%20 - Vurgu1 7" xfId="164" xr:uid="{C3304DC0-F827-49B0-97AB-6A83AB4CA0B6}"/>
    <cellStyle name="%20 - Vurgu1 8" xfId="184" xr:uid="{2D5771BA-0400-4AE3-AA91-9E073448EE14}"/>
    <cellStyle name="%20 - Vurgu1 9" xfId="204" xr:uid="{45E9D6D6-D09F-4014-AAB2-10E37206EEF0}"/>
    <cellStyle name="%20 - Vurgu2" xfId="27" builtinId="34" customBuiltin="1"/>
    <cellStyle name="%20 - Vurgu2 10" xfId="227" xr:uid="{D2D01FEE-E1D7-4C5A-9700-442DD23B8705}"/>
    <cellStyle name="%20 - Vurgu2 11" xfId="247" xr:uid="{E191E1A9-409F-48E2-8F9D-261EDD75DE68}"/>
    <cellStyle name="%20 - Vurgu2 12" xfId="267" xr:uid="{2D46432B-5089-421B-B7D7-0994180B6F1E}"/>
    <cellStyle name="%20 - Vurgu2 13" xfId="287" xr:uid="{71240B1C-2C1C-4CDE-938A-055FFF724E27}"/>
    <cellStyle name="%20 - Vurgu2 14" xfId="307" xr:uid="{F5109551-FD85-4F20-8B00-2755A60176C6}"/>
    <cellStyle name="%20 - Vurgu2 15" xfId="327" xr:uid="{535EC774-1C0A-42B7-9D95-5732A1883382}"/>
    <cellStyle name="%20 - Vurgu2 16" xfId="347" xr:uid="{9DA63B6A-468F-4FB0-8B36-6F98D90FD623}"/>
    <cellStyle name="%20 - Vurgu2 17" xfId="367" xr:uid="{585C8533-7160-4CF5-B371-D48B84351C18}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2 5" xfId="127" xr:uid="{4BCBE085-E7C1-45C3-A147-86134F62AAE1}"/>
    <cellStyle name="%20 - Vurgu2 6" xfId="147" xr:uid="{26A7DD2E-828D-4BC4-B3CF-17FD48C56A49}"/>
    <cellStyle name="%20 - Vurgu2 7" xfId="167" xr:uid="{CBD03DEB-C2DE-4ACF-A7AD-FEBC622FE381}"/>
    <cellStyle name="%20 - Vurgu2 8" xfId="187" xr:uid="{1ADF8899-06AE-4D6E-A582-988FE2696624}"/>
    <cellStyle name="%20 - Vurgu2 9" xfId="207" xr:uid="{39E85A2B-ACEB-4328-8C29-C3ABF92F4C55}"/>
    <cellStyle name="%20 - Vurgu3" xfId="31" builtinId="38" customBuiltin="1"/>
    <cellStyle name="%20 - Vurgu3 10" xfId="230" xr:uid="{4FA68CC3-8F8E-4B2B-A6B7-DE8F2FCDFF24}"/>
    <cellStyle name="%20 - Vurgu3 11" xfId="250" xr:uid="{4CE238A1-7E6E-47DD-B725-54EFF3A28473}"/>
    <cellStyle name="%20 - Vurgu3 12" xfId="270" xr:uid="{34EF8AFD-843F-4E56-ACA5-ECBDE8E8C678}"/>
    <cellStyle name="%20 - Vurgu3 13" xfId="290" xr:uid="{5E736C5A-8E69-49F5-83D9-8B271F72A6CA}"/>
    <cellStyle name="%20 - Vurgu3 14" xfId="310" xr:uid="{0A1E66EF-17FD-4693-981C-863D3A1D307E}"/>
    <cellStyle name="%20 - Vurgu3 15" xfId="330" xr:uid="{BA222752-91C9-4C67-9E89-6BE60D575F6D}"/>
    <cellStyle name="%20 - Vurgu3 16" xfId="350" xr:uid="{24C8B76F-5E42-4927-87E0-DB0E7E0680A1}"/>
    <cellStyle name="%20 - Vurgu3 17" xfId="370" xr:uid="{1649FD7F-37C6-44CA-8036-CD08F860CADF}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3 5" xfId="130" xr:uid="{509A3A69-437B-4FA6-AAE8-DF46D67F4D69}"/>
    <cellStyle name="%20 - Vurgu3 6" xfId="150" xr:uid="{D91909F2-3D27-422B-887D-E9B890FC1DAD}"/>
    <cellStyle name="%20 - Vurgu3 7" xfId="170" xr:uid="{DD9A33CA-8E51-4278-A869-EDA630B0BBC8}"/>
    <cellStyle name="%20 - Vurgu3 8" xfId="190" xr:uid="{69C6569A-400A-429D-8A7E-2C92D44E01B1}"/>
    <cellStyle name="%20 - Vurgu3 9" xfId="210" xr:uid="{F6E17F5D-7751-4B2C-86CB-D62CA855F258}"/>
    <cellStyle name="%20 - Vurgu4" xfId="35" builtinId="42" customBuiltin="1"/>
    <cellStyle name="%20 - Vurgu4 10" xfId="233" xr:uid="{A8F2217B-1DD8-4B77-910E-FB782D920509}"/>
    <cellStyle name="%20 - Vurgu4 11" xfId="253" xr:uid="{EEE3324B-9153-44D4-B799-375D48E0FA23}"/>
    <cellStyle name="%20 - Vurgu4 12" xfId="273" xr:uid="{7D5F8426-A760-40FD-81A1-5E1545FC5568}"/>
    <cellStyle name="%20 - Vurgu4 13" xfId="293" xr:uid="{242977FF-B748-4A9F-853D-1C0755CE2CB4}"/>
    <cellStyle name="%20 - Vurgu4 14" xfId="313" xr:uid="{01CA81B0-2CC0-43A5-899F-9B734E9D0A04}"/>
    <cellStyle name="%20 - Vurgu4 15" xfId="333" xr:uid="{7FF153D6-84DA-42C7-88D8-DA35AEABB7CE}"/>
    <cellStyle name="%20 - Vurgu4 16" xfId="353" xr:uid="{3BC355A9-73C6-4C99-B471-B1668E4E2455}"/>
    <cellStyle name="%20 - Vurgu4 17" xfId="373" xr:uid="{D01BD5FA-BD97-45B0-8888-A332A8296468}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4 5" xfId="133" xr:uid="{B428AA81-96A8-4D64-B7FC-EABCA3728B75}"/>
    <cellStyle name="%20 - Vurgu4 6" xfId="153" xr:uid="{67C7C5BD-D3FD-4F55-A043-229CE4A5D71E}"/>
    <cellStyle name="%20 - Vurgu4 7" xfId="173" xr:uid="{4854F0E2-96A7-4D8B-9B83-F502AC3FE452}"/>
    <cellStyle name="%20 - Vurgu4 8" xfId="193" xr:uid="{30859822-AD73-4D63-A13F-4B8A97EE4560}"/>
    <cellStyle name="%20 - Vurgu4 9" xfId="213" xr:uid="{AE10185C-3FDA-45D2-93F4-7D74C89E2032}"/>
    <cellStyle name="%20 - Vurgu5" xfId="39" builtinId="46" customBuiltin="1"/>
    <cellStyle name="%20 - Vurgu5 10" xfId="236" xr:uid="{A00BAE52-021C-47D5-B77E-45BBEF35BDDE}"/>
    <cellStyle name="%20 - Vurgu5 11" xfId="256" xr:uid="{6CA124F5-BBB2-46BD-8825-35F4D366C8C5}"/>
    <cellStyle name="%20 - Vurgu5 12" xfId="276" xr:uid="{DCD3DDFE-8B75-4509-8837-F67A64E4B88C}"/>
    <cellStyle name="%20 - Vurgu5 13" xfId="296" xr:uid="{4E9BB6C9-2583-4B0A-BABF-B4862AF83721}"/>
    <cellStyle name="%20 - Vurgu5 14" xfId="316" xr:uid="{50AB6C95-2ABF-4B1A-893A-EB5A19FEEBB7}"/>
    <cellStyle name="%20 - Vurgu5 15" xfId="336" xr:uid="{5448EB94-211E-4802-A0E7-AF5C2C941431}"/>
    <cellStyle name="%20 - Vurgu5 16" xfId="356" xr:uid="{1D858839-7C9F-41EF-AAF3-4FF57B7CB787}"/>
    <cellStyle name="%20 - Vurgu5 17" xfId="376" xr:uid="{5FA1B2C2-059A-4C4F-BDA4-8DE83E4D4786}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5 5" xfId="136" xr:uid="{9DD3F4C1-DD20-4FCB-AD3B-812C09C54A50}"/>
    <cellStyle name="%20 - Vurgu5 6" xfId="156" xr:uid="{AB7EF97D-2432-4A39-AF80-0A971333B23F}"/>
    <cellStyle name="%20 - Vurgu5 7" xfId="176" xr:uid="{00217E4C-4CD3-4D29-9E74-2279989184C1}"/>
    <cellStyle name="%20 - Vurgu5 8" xfId="196" xr:uid="{52EC8EED-DC9C-4532-A15D-CB5D184734D7}"/>
    <cellStyle name="%20 - Vurgu5 9" xfId="216" xr:uid="{E6BFB09D-117C-4192-B4D3-523C4AED21C4}"/>
    <cellStyle name="%20 - Vurgu6" xfId="43" builtinId="50" customBuiltin="1"/>
    <cellStyle name="%20 - Vurgu6 10" xfId="239" xr:uid="{649B8D1F-5AAC-4EAB-ACF5-179E5D9319B0}"/>
    <cellStyle name="%20 - Vurgu6 11" xfId="259" xr:uid="{44AB9DF2-CE02-431D-875F-6DF6050AC670}"/>
    <cellStyle name="%20 - Vurgu6 12" xfId="279" xr:uid="{D0D996CC-4455-4046-80AF-974989D0A131}"/>
    <cellStyle name="%20 - Vurgu6 13" xfId="299" xr:uid="{172B264A-1144-4F69-80AA-7DD08B5EA91A}"/>
    <cellStyle name="%20 - Vurgu6 14" xfId="319" xr:uid="{721996EB-5433-45C8-85FE-4444749A72D0}"/>
    <cellStyle name="%20 - Vurgu6 15" xfId="339" xr:uid="{794DD36B-7D55-4ABD-B293-4E5CB7962C5F}"/>
    <cellStyle name="%20 - Vurgu6 16" xfId="359" xr:uid="{11704A5D-2F41-4A11-A6B9-2F6E3EB96275}"/>
    <cellStyle name="%20 - Vurgu6 17" xfId="379" xr:uid="{95D5D92C-5FCB-4C46-917B-0EDE41060EFB}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20 - Vurgu6 5" xfId="139" xr:uid="{FB98EF18-DB90-4DF8-BD75-7B773A384E11}"/>
    <cellStyle name="%20 - Vurgu6 6" xfId="159" xr:uid="{39AC10F4-71BD-44FE-A53D-A173F5BBBF5E}"/>
    <cellStyle name="%20 - Vurgu6 7" xfId="179" xr:uid="{060AE315-68AA-4B10-AF72-927D7C091671}"/>
    <cellStyle name="%20 - Vurgu6 8" xfId="199" xr:uid="{EA185DB3-46B5-4587-B474-6DFFF9236BF7}"/>
    <cellStyle name="%20 - Vurgu6 9" xfId="219" xr:uid="{43A48C19-8FF5-4315-8BD8-230A8AECE2D5}"/>
    <cellStyle name="%40 - Vurgu1" xfId="24" builtinId="31" customBuiltin="1"/>
    <cellStyle name="%40 - Vurgu1 10" xfId="225" xr:uid="{AE1761EA-B0CD-427F-ABB7-81FD6458AECB}"/>
    <cellStyle name="%40 - Vurgu1 11" xfId="245" xr:uid="{010A4963-DB42-487C-A124-E0B08D4BF494}"/>
    <cellStyle name="%40 - Vurgu1 12" xfId="265" xr:uid="{F1E01F2B-2FF6-4326-8F0B-AD71C721DC2F}"/>
    <cellStyle name="%40 - Vurgu1 13" xfId="285" xr:uid="{43553638-8498-49DD-BE03-834CB84E0384}"/>
    <cellStyle name="%40 - Vurgu1 14" xfId="305" xr:uid="{E34B030E-1111-447E-9CCF-840F0F489295}"/>
    <cellStyle name="%40 - Vurgu1 15" xfId="325" xr:uid="{CE3A264E-DDBC-4513-AD0B-E581D6CC4497}"/>
    <cellStyle name="%40 - Vurgu1 16" xfId="345" xr:uid="{8E3D3434-148C-4759-B93F-B2BC03D13B49}"/>
    <cellStyle name="%40 - Vurgu1 17" xfId="365" xr:uid="{86C8AC8A-EDAF-4AFD-94DE-CA5F95613102}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1 5" xfId="125" xr:uid="{49E39A41-4BD5-403F-AC94-AC9FDC55EDB7}"/>
    <cellStyle name="%40 - Vurgu1 6" xfId="145" xr:uid="{35F9FDDF-36F2-4D55-8076-0FA613ADAF68}"/>
    <cellStyle name="%40 - Vurgu1 7" xfId="165" xr:uid="{DAE20769-5DED-4C92-B151-23717FB66635}"/>
    <cellStyle name="%40 - Vurgu1 8" xfId="185" xr:uid="{8A93564C-FDF1-41D3-B29E-755DD3CB6C86}"/>
    <cellStyle name="%40 - Vurgu1 9" xfId="205" xr:uid="{87F627EC-153E-4E64-B225-4AB108A386AD}"/>
    <cellStyle name="%40 - Vurgu2" xfId="28" builtinId="35" customBuiltin="1"/>
    <cellStyle name="%40 - Vurgu2 10" xfId="228" xr:uid="{7FB7C6D7-297F-4C24-8ED5-BA947EDB9496}"/>
    <cellStyle name="%40 - Vurgu2 11" xfId="248" xr:uid="{3B1EF91A-1300-40DF-92F7-1E700BF7248B}"/>
    <cellStyle name="%40 - Vurgu2 12" xfId="268" xr:uid="{36D3BC56-DB58-4DE9-839B-1159D0D86FF7}"/>
    <cellStyle name="%40 - Vurgu2 13" xfId="288" xr:uid="{09D426E3-12C9-4C1B-BA2C-8399B6B2283C}"/>
    <cellStyle name="%40 - Vurgu2 14" xfId="308" xr:uid="{B5F80158-4853-4C7D-8979-E0C37A7C9EA2}"/>
    <cellStyle name="%40 - Vurgu2 15" xfId="328" xr:uid="{439DBFC0-1537-43C0-A0E3-6963EDB6C4BF}"/>
    <cellStyle name="%40 - Vurgu2 16" xfId="348" xr:uid="{ABF887F0-6697-47D2-B020-B43CB4848CF2}"/>
    <cellStyle name="%40 - Vurgu2 17" xfId="368" xr:uid="{8FC424E2-00A8-4D58-ACBC-46B5A8AD18AF}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2 5" xfId="128" xr:uid="{90E13707-32DF-4294-9664-FCB8C1ADD578}"/>
    <cellStyle name="%40 - Vurgu2 6" xfId="148" xr:uid="{7D48C1C5-8870-4FD7-AB18-E6BB5511B1F1}"/>
    <cellStyle name="%40 - Vurgu2 7" xfId="168" xr:uid="{245DFD2E-8B57-493D-828A-A922796C10CC}"/>
    <cellStyle name="%40 - Vurgu2 8" xfId="188" xr:uid="{A3DB0612-AFA5-4DE4-B72E-2EBCBFF4B144}"/>
    <cellStyle name="%40 - Vurgu2 9" xfId="208" xr:uid="{631707B1-8B1F-4516-AD56-743EA3821E1A}"/>
    <cellStyle name="%40 - Vurgu3" xfId="32" builtinId="39" customBuiltin="1"/>
    <cellStyle name="%40 - Vurgu3 10" xfId="231" xr:uid="{0BAC5D6A-64C7-42B5-ADC2-8B036E680B90}"/>
    <cellStyle name="%40 - Vurgu3 11" xfId="251" xr:uid="{C8F6ACB3-032F-4186-B55F-5C53614B70AC}"/>
    <cellStyle name="%40 - Vurgu3 12" xfId="271" xr:uid="{72CB6E3C-A20F-43B7-9DE4-CDF7F608F5CA}"/>
    <cellStyle name="%40 - Vurgu3 13" xfId="291" xr:uid="{1DCEB7B2-CB50-47F5-9D49-6E91A5C0F630}"/>
    <cellStyle name="%40 - Vurgu3 14" xfId="311" xr:uid="{1B53CDCB-E2C5-4248-ACAE-4246DFEE83EC}"/>
    <cellStyle name="%40 - Vurgu3 15" xfId="331" xr:uid="{AC6241F2-1506-41BD-B889-26F23668F78A}"/>
    <cellStyle name="%40 - Vurgu3 16" xfId="351" xr:uid="{A9FBA645-2D46-4827-ABC5-BE2F949C4C74}"/>
    <cellStyle name="%40 - Vurgu3 17" xfId="371" xr:uid="{AFC2FF84-FF27-4D53-94E2-7AA269FBBF06}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3 5" xfId="131" xr:uid="{34DCB591-6DD3-415C-BAEA-33B2E6951411}"/>
    <cellStyle name="%40 - Vurgu3 6" xfId="151" xr:uid="{3A3BCFD6-5519-4ECE-92A4-FD74C08D3213}"/>
    <cellStyle name="%40 - Vurgu3 7" xfId="171" xr:uid="{A734A14F-3A3E-4CB3-9402-4B2E25386CA9}"/>
    <cellStyle name="%40 - Vurgu3 8" xfId="191" xr:uid="{42C61914-42AB-475B-BA5B-8D342A3B9B3D}"/>
    <cellStyle name="%40 - Vurgu3 9" xfId="211" xr:uid="{54762AA5-8A30-4924-B305-D0860FE393EC}"/>
    <cellStyle name="%40 - Vurgu4" xfId="36" builtinId="43" customBuiltin="1"/>
    <cellStyle name="%40 - Vurgu4 10" xfId="234" xr:uid="{EB69712D-8B6B-487B-927C-0BA9C87E3807}"/>
    <cellStyle name="%40 - Vurgu4 11" xfId="254" xr:uid="{30511C72-1B8E-4597-B35A-3A38120AA6EE}"/>
    <cellStyle name="%40 - Vurgu4 12" xfId="274" xr:uid="{DF536E6F-020D-4B01-B271-6E06F6E539F9}"/>
    <cellStyle name="%40 - Vurgu4 13" xfId="294" xr:uid="{63401161-C971-4A0A-A6F2-6007D5D0B40F}"/>
    <cellStyle name="%40 - Vurgu4 14" xfId="314" xr:uid="{E986992E-EB6C-4E0D-86B5-722F2A7C95C9}"/>
    <cellStyle name="%40 - Vurgu4 15" xfId="334" xr:uid="{36C6D6D1-8FC5-4BA6-9850-E8D634C553FF}"/>
    <cellStyle name="%40 - Vurgu4 16" xfId="354" xr:uid="{2D746CF6-C0CE-4A10-8D71-4D42921905E7}"/>
    <cellStyle name="%40 - Vurgu4 17" xfId="374" xr:uid="{8FC0F6E1-017A-4CCA-905B-D235823DF9CC}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4 5" xfId="134" xr:uid="{C5A2FC84-B86F-43D1-B5CA-4ABE0C05D5F4}"/>
    <cellStyle name="%40 - Vurgu4 6" xfId="154" xr:uid="{1A208BA1-1210-423E-ACC5-AE03B50A956A}"/>
    <cellStyle name="%40 - Vurgu4 7" xfId="174" xr:uid="{A59FC02D-0789-42F3-9F68-FF6574FA0981}"/>
    <cellStyle name="%40 - Vurgu4 8" xfId="194" xr:uid="{39B24AF0-7604-467C-9F1E-C1D790A55336}"/>
    <cellStyle name="%40 - Vurgu4 9" xfId="214" xr:uid="{9508CC36-7116-4DFC-8476-B3A638370867}"/>
    <cellStyle name="%40 - Vurgu5" xfId="40" builtinId="47" customBuiltin="1"/>
    <cellStyle name="%40 - Vurgu5 10" xfId="237" xr:uid="{B22C36CB-3C04-476D-AA56-12AB73D7CBCD}"/>
    <cellStyle name="%40 - Vurgu5 11" xfId="257" xr:uid="{EF4480E0-2C6B-4198-8291-76CF4C8B1737}"/>
    <cellStyle name="%40 - Vurgu5 12" xfId="277" xr:uid="{3806A7D2-D4B2-4AAD-A2EA-6846E83E631F}"/>
    <cellStyle name="%40 - Vurgu5 13" xfId="297" xr:uid="{BA04707D-243B-4CA9-B03A-7EEF3B2DAFA1}"/>
    <cellStyle name="%40 - Vurgu5 14" xfId="317" xr:uid="{8BF242DD-4E3E-4EC8-AB0E-622E3FE39007}"/>
    <cellStyle name="%40 - Vurgu5 15" xfId="337" xr:uid="{0973536C-E3E4-442E-BA5D-CB811FDBD2EE}"/>
    <cellStyle name="%40 - Vurgu5 16" xfId="357" xr:uid="{6C679167-C60B-4320-90C0-DDF80080C3A8}"/>
    <cellStyle name="%40 - Vurgu5 17" xfId="377" xr:uid="{84A83FF8-4F4E-4EAE-B79B-99041FEA36AE}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5 5" xfId="137" xr:uid="{EE6F068C-ACD9-46D7-903D-1DA765445375}"/>
    <cellStyle name="%40 - Vurgu5 6" xfId="157" xr:uid="{02B9606A-F6DD-4A9D-8561-8D9D75D559A8}"/>
    <cellStyle name="%40 - Vurgu5 7" xfId="177" xr:uid="{5442207A-F535-4517-B46A-6D68897CEDB1}"/>
    <cellStyle name="%40 - Vurgu5 8" xfId="197" xr:uid="{CD1FDC73-1ABB-4634-98BA-A853FAB8476F}"/>
    <cellStyle name="%40 - Vurgu5 9" xfId="217" xr:uid="{EFBEF0CA-5150-44AF-9A58-9F42281CA6A0}"/>
    <cellStyle name="%40 - Vurgu6" xfId="44" builtinId="51" customBuiltin="1"/>
    <cellStyle name="%40 - Vurgu6 10" xfId="240" xr:uid="{F511195D-B861-470D-9207-EF2E7DA7222B}"/>
    <cellStyle name="%40 - Vurgu6 11" xfId="260" xr:uid="{07D75FAB-D413-4151-AF19-87BFA8967979}"/>
    <cellStyle name="%40 - Vurgu6 12" xfId="280" xr:uid="{FD7A8291-76A6-4025-8637-200429172BD2}"/>
    <cellStyle name="%40 - Vurgu6 13" xfId="300" xr:uid="{B4D225F1-511D-4F8A-A21F-ED456FCF9A29}"/>
    <cellStyle name="%40 - Vurgu6 14" xfId="320" xr:uid="{7CB8F0FB-7BED-4AD4-9F56-10831B21000A}"/>
    <cellStyle name="%40 - Vurgu6 15" xfId="340" xr:uid="{17D2D277-1B39-4A6D-9F31-6CAF7F28F172}"/>
    <cellStyle name="%40 - Vurgu6 16" xfId="360" xr:uid="{9FA1885A-CB8B-44A0-908B-E263F9957AAB}"/>
    <cellStyle name="%40 - Vurgu6 17" xfId="380" xr:uid="{BDB63274-D5C3-4E13-B0D8-4DCEA96C7C5D}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40 - Vurgu6 5" xfId="140" xr:uid="{4A5E31D9-9A60-4E6F-893E-B481EBE667CA}"/>
    <cellStyle name="%40 - Vurgu6 6" xfId="160" xr:uid="{0601AA78-3B20-47F8-ADEA-1E8CD1AFB8FF}"/>
    <cellStyle name="%40 - Vurgu6 7" xfId="180" xr:uid="{92984601-1DBD-4C33-A556-F99CFBE70E00}"/>
    <cellStyle name="%40 - Vurgu6 8" xfId="200" xr:uid="{B40AA9EA-B372-4097-A5F9-1BFADC3244B0}"/>
    <cellStyle name="%40 - Vurgu6 9" xfId="220" xr:uid="{1D9A21A1-75C1-4BD7-949F-5E36296E8718}"/>
    <cellStyle name="%60 - Vurgu1" xfId="25" builtinId="32" customBuiltin="1"/>
    <cellStyle name="%60 - Vurgu1 10" xfId="226" xr:uid="{5C00DB5E-E022-4448-A169-4306AB4C6812}"/>
    <cellStyle name="%60 - Vurgu1 11" xfId="246" xr:uid="{EB81C038-8217-4247-858F-7E125FD7C736}"/>
    <cellStyle name="%60 - Vurgu1 12" xfId="266" xr:uid="{53565F09-BE0C-4898-AFC5-FA931371740E}"/>
    <cellStyle name="%60 - Vurgu1 13" xfId="286" xr:uid="{A691D121-B548-48DC-AA51-0F8EA60D8A40}"/>
    <cellStyle name="%60 - Vurgu1 14" xfId="306" xr:uid="{86176EC7-EA92-43C0-BE39-86975DCD5181}"/>
    <cellStyle name="%60 - Vurgu1 15" xfId="326" xr:uid="{CED18926-262C-49FC-BABC-E6A0FC48B7C4}"/>
    <cellStyle name="%60 - Vurgu1 16" xfId="346" xr:uid="{1CDEFD0C-B312-48E6-858B-A6E14A293914}"/>
    <cellStyle name="%60 - Vurgu1 17" xfId="366" xr:uid="{06448D41-F0D7-497D-9997-B4775A15676A}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1 5" xfId="126" xr:uid="{1E0B885C-7364-4E73-BA71-235DBF5211F8}"/>
    <cellStyle name="%60 - Vurgu1 6" xfId="146" xr:uid="{F2C0E310-D663-4FE8-8F5C-7EBCEEB9EC1F}"/>
    <cellStyle name="%60 - Vurgu1 7" xfId="166" xr:uid="{9071F142-1EA3-4AA7-A231-05329BBD2407}"/>
    <cellStyle name="%60 - Vurgu1 8" xfId="186" xr:uid="{C262686E-686C-4E54-942E-94D6E2077A74}"/>
    <cellStyle name="%60 - Vurgu1 9" xfId="206" xr:uid="{190FA5A2-C9F9-446F-B395-5E9E98037E26}"/>
    <cellStyle name="%60 - Vurgu2" xfId="29" builtinId="36" customBuiltin="1"/>
    <cellStyle name="%60 - Vurgu2 10" xfId="229" xr:uid="{5CD3A34E-104C-4BEA-9A6A-FC34C2BC22ED}"/>
    <cellStyle name="%60 - Vurgu2 11" xfId="249" xr:uid="{88710F52-A74E-47A8-B43E-0A61430DADE6}"/>
    <cellStyle name="%60 - Vurgu2 12" xfId="269" xr:uid="{50A1A6EF-4F5F-4CA9-87A5-89B458DF6726}"/>
    <cellStyle name="%60 - Vurgu2 13" xfId="289" xr:uid="{703C2DCC-E9EE-4B51-8119-3F7B0864AC2A}"/>
    <cellStyle name="%60 - Vurgu2 14" xfId="309" xr:uid="{226B69F1-6387-4117-A8F4-69F6BA1A6CDA}"/>
    <cellStyle name="%60 - Vurgu2 15" xfId="329" xr:uid="{15987120-A659-4709-94AA-5C30FAEA1005}"/>
    <cellStyle name="%60 - Vurgu2 16" xfId="349" xr:uid="{C21CD761-3C1E-4A4A-8A87-832A58D4ABB6}"/>
    <cellStyle name="%60 - Vurgu2 17" xfId="369" xr:uid="{0F77A8BC-8373-4DC5-AAA1-7173F5897BC4}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2 5" xfId="129" xr:uid="{8AC9D98E-6507-488C-B3AD-55BDB17A90F6}"/>
    <cellStyle name="%60 - Vurgu2 6" xfId="149" xr:uid="{2C5811EF-60B6-481F-86AE-8FBEBB0B2156}"/>
    <cellStyle name="%60 - Vurgu2 7" xfId="169" xr:uid="{B773BC38-B8AA-426F-8BCE-92E6C447B0E7}"/>
    <cellStyle name="%60 - Vurgu2 8" xfId="189" xr:uid="{32785164-D028-4AB8-AE6A-D1E225867355}"/>
    <cellStyle name="%60 - Vurgu2 9" xfId="209" xr:uid="{ABCEB3EB-9C5F-487A-9BC9-0F6F3A798A31}"/>
    <cellStyle name="%60 - Vurgu3" xfId="33" builtinId="40" customBuiltin="1"/>
    <cellStyle name="%60 - Vurgu3 10" xfId="232" xr:uid="{826E25EA-28FA-4462-885E-E30CD8F0A1F3}"/>
    <cellStyle name="%60 - Vurgu3 11" xfId="252" xr:uid="{67554D03-00AE-4603-8978-7EFB9A143F68}"/>
    <cellStyle name="%60 - Vurgu3 12" xfId="272" xr:uid="{2277EABC-3865-4EA7-9F3A-910FDA7DF692}"/>
    <cellStyle name="%60 - Vurgu3 13" xfId="292" xr:uid="{B6C05CCE-33F5-40FD-98EF-180551B80525}"/>
    <cellStyle name="%60 - Vurgu3 14" xfId="312" xr:uid="{9C40A1C8-3343-449D-AB8B-05F2BC14996C}"/>
    <cellStyle name="%60 - Vurgu3 15" xfId="332" xr:uid="{21286D03-7603-4E2E-A065-90E163A3FD2E}"/>
    <cellStyle name="%60 - Vurgu3 16" xfId="352" xr:uid="{7E2DFF5B-BD8B-472E-8635-AB099DF2D485}"/>
    <cellStyle name="%60 - Vurgu3 17" xfId="372" xr:uid="{B629D076-D592-4ABA-A483-ECED475EED48}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3 5" xfId="132" xr:uid="{E51F57AF-F8DE-4C66-96ED-357141328876}"/>
    <cellStyle name="%60 - Vurgu3 6" xfId="152" xr:uid="{7C9998C0-0746-41B6-9552-37DE5B9050AA}"/>
    <cellStyle name="%60 - Vurgu3 7" xfId="172" xr:uid="{71608F7F-9E81-407A-BC43-9A71D78B1662}"/>
    <cellStyle name="%60 - Vurgu3 8" xfId="192" xr:uid="{CFA941BB-B336-4DCA-9A69-7BA93E6DF60D}"/>
    <cellStyle name="%60 - Vurgu3 9" xfId="212" xr:uid="{D03F4AAC-EE41-4B01-B621-7BE8DF55A617}"/>
    <cellStyle name="%60 - Vurgu4" xfId="37" builtinId="44" customBuiltin="1"/>
    <cellStyle name="%60 - Vurgu4 10" xfId="235" xr:uid="{BD177477-0B45-4888-8F4F-D9A2ECD364B3}"/>
    <cellStyle name="%60 - Vurgu4 11" xfId="255" xr:uid="{43214E9C-39D3-4891-98B6-B7757C5A08C6}"/>
    <cellStyle name="%60 - Vurgu4 12" xfId="275" xr:uid="{72BE4664-2F24-48D9-9867-09312B73ECC4}"/>
    <cellStyle name="%60 - Vurgu4 13" xfId="295" xr:uid="{E3593A5A-536B-4465-9F21-55A2F191AA5D}"/>
    <cellStyle name="%60 - Vurgu4 14" xfId="315" xr:uid="{F270538C-2E8C-4393-B13B-8147ED590EA6}"/>
    <cellStyle name="%60 - Vurgu4 15" xfId="335" xr:uid="{A11FF678-3A65-4ACA-A983-23CE1143C6F8}"/>
    <cellStyle name="%60 - Vurgu4 16" xfId="355" xr:uid="{B5843AB9-CC0A-4868-AF2A-DF4A5D695012}"/>
    <cellStyle name="%60 - Vurgu4 17" xfId="375" xr:uid="{5E15B534-8297-4451-95D7-5D64817CDF78}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4 5" xfId="135" xr:uid="{04F3FA43-445F-4A2D-955C-266C6297452A}"/>
    <cellStyle name="%60 - Vurgu4 6" xfId="155" xr:uid="{2F08A9EA-C448-4143-84B1-0320F419D2DD}"/>
    <cellStyle name="%60 - Vurgu4 7" xfId="175" xr:uid="{6BDDB943-5C29-4C73-92F4-E129E64FB29B}"/>
    <cellStyle name="%60 - Vurgu4 8" xfId="195" xr:uid="{9C231242-04A7-42D2-8DB8-8BF286B6847A}"/>
    <cellStyle name="%60 - Vurgu4 9" xfId="215" xr:uid="{7404D9EE-0292-46FC-8FE5-8E8B4E599A74}"/>
    <cellStyle name="%60 - Vurgu5" xfId="41" builtinId="48" customBuiltin="1"/>
    <cellStyle name="%60 - Vurgu5 10" xfId="238" xr:uid="{5FE1B2A1-FEFD-4441-A48D-3B07F3C1C055}"/>
    <cellStyle name="%60 - Vurgu5 11" xfId="258" xr:uid="{294AD3DB-A234-4DD2-A66E-33D1F93B07E0}"/>
    <cellStyle name="%60 - Vurgu5 12" xfId="278" xr:uid="{8E98029B-B148-4B19-B4CD-D145D60490E8}"/>
    <cellStyle name="%60 - Vurgu5 13" xfId="298" xr:uid="{62996001-0EF9-4BF4-BDF9-3C84183CB288}"/>
    <cellStyle name="%60 - Vurgu5 14" xfId="318" xr:uid="{8C1F538C-60ED-45A6-8C00-5DF2239F6B35}"/>
    <cellStyle name="%60 - Vurgu5 15" xfId="338" xr:uid="{D3935216-F5C7-463D-BB80-701902A6906F}"/>
    <cellStyle name="%60 - Vurgu5 16" xfId="358" xr:uid="{6F805188-7737-4EA2-BCD0-324FD5DD0408}"/>
    <cellStyle name="%60 - Vurgu5 17" xfId="378" xr:uid="{CCDCF149-87BD-48EE-8E70-CAEF55F44155}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5 5" xfId="138" xr:uid="{B5EFAFD0-0179-4706-BAC8-CFD3E7673C20}"/>
    <cellStyle name="%60 - Vurgu5 6" xfId="158" xr:uid="{B9FE441D-FE11-4ABB-AD49-CB459E3D888E}"/>
    <cellStyle name="%60 - Vurgu5 7" xfId="178" xr:uid="{01036505-750C-4B04-BBA8-9DE8B7F0DABE}"/>
    <cellStyle name="%60 - Vurgu5 8" xfId="198" xr:uid="{16BE3AA2-C87E-4005-9378-AE1F5E9D4C03}"/>
    <cellStyle name="%60 - Vurgu5 9" xfId="218" xr:uid="{57725993-8B34-4848-85A2-95837D56E390}"/>
    <cellStyle name="%60 - Vurgu6" xfId="45" builtinId="52" customBuiltin="1"/>
    <cellStyle name="%60 - Vurgu6 10" xfId="241" xr:uid="{CDFAD970-D95E-48F3-B650-C0863FD5B205}"/>
    <cellStyle name="%60 - Vurgu6 11" xfId="261" xr:uid="{3C8F45B1-2721-4AA3-A2AD-E853DCC22C2B}"/>
    <cellStyle name="%60 - Vurgu6 12" xfId="281" xr:uid="{5313939B-7F98-48BC-A644-8A9090B97B14}"/>
    <cellStyle name="%60 - Vurgu6 13" xfId="301" xr:uid="{FDBD5DD0-FEA5-4C91-B709-6AD738F87FA3}"/>
    <cellStyle name="%60 - Vurgu6 14" xfId="321" xr:uid="{7C1485D7-76CE-4613-BDA8-45231B472DF2}"/>
    <cellStyle name="%60 - Vurgu6 15" xfId="341" xr:uid="{FCE32EAD-8E71-4FFB-86B3-97A510469635}"/>
    <cellStyle name="%60 - Vurgu6 16" xfId="361" xr:uid="{2C1A6B9F-0F34-4FEF-940B-B40D3262748D}"/>
    <cellStyle name="%60 - Vurgu6 17" xfId="381" xr:uid="{35552C9F-019C-4F76-957D-89199BFCC078}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%60 - Vurgu6 5" xfId="141" xr:uid="{4512E69D-FCCE-4CEB-8398-F54D25C80BFF}"/>
    <cellStyle name="%60 - Vurgu6 6" xfId="161" xr:uid="{51529F69-DB6D-4549-A41F-C54DD1F364B4}"/>
    <cellStyle name="%60 - Vurgu6 7" xfId="181" xr:uid="{E2606714-E482-4BB6-BB0C-F58CE80BAEDE}"/>
    <cellStyle name="%60 - Vurgu6 8" xfId="201" xr:uid="{19B55CC3-BDFA-41C0-ADC7-AA4116113B93}"/>
    <cellStyle name="%60 - Vurgu6 9" xfId="221" xr:uid="{AD48DD46-F49E-4E7A-B76D-BC38BC6F691D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2" xfId="122" xr:uid="{699BD20E-624E-4B7F-8655-7AE506B8E55F}"/>
    <cellStyle name="Normal 13" xfId="99" xr:uid="{980E355B-8256-4726-9F43-8B729176F81D}"/>
    <cellStyle name="Normal 14" xfId="142" xr:uid="{B9F80A32-2FDD-4AAF-9BED-098754E3327E}"/>
    <cellStyle name="Normal 15" xfId="162" xr:uid="{0EC39BDB-31FF-44E2-8140-7394F2F4425B}"/>
    <cellStyle name="Normal 16" xfId="120" xr:uid="{77B6CD09-CBFB-47BE-93DD-1813ECF0F801}"/>
    <cellStyle name="Normal 17" xfId="121" xr:uid="{4A767B25-610C-435F-BAB6-344DF42A5499}"/>
    <cellStyle name="Normal 18" xfId="182" xr:uid="{2A82C3CD-DEA8-446F-AC28-24B1868031AA}"/>
    <cellStyle name="Normal 19" xfId="202" xr:uid="{F7AF4FCD-79CA-429B-9A01-389E1387BA35}"/>
    <cellStyle name="Normal 2" xfId="2" xr:uid="{4D17527B-1836-4D6A-B865-C7CCC3C69533}"/>
    <cellStyle name="Normal 2 2" xfId="71" xr:uid="{39F79879-444D-4DBB-A4AF-F7B0DFB7CA21}"/>
    <cellStyle name="Normal 20" xfId="222" xr:uid="{57A266E0-3933-4C06-9B8E-787F692FCF1B}"/>
    <cellStyle name="Normal 21" xfId="242" xr:uid="{FCF613F2-0EC7-4C4D-A911-871C519102F2}"/>
    <cellStyle name="Normal 22" xfId="262" xr:uid="{C33B7AAE-AD1B-4000-A4EF-953ABEBBE250}"/>
    <cellStyle name="Normal 23" xfId="282" xr:uid="{13809D5A-B506-4EB1-9192-2E7745460701}"/>
    <cellStyle name="Normal 24" xfId="302" xr:uid="{3F7A8B7B-8BF8-4E10-ADA0-14368586BB36}"/>
    <cellStyle name="Normal 25" xfId="322" xr:uid="{611043DB-076C-47EF-B284-A95C4F05FD83}"/>
    <cellStyle name="Normal 26" xfId="342" xr:uid="{93E1CEA6-F23E-4BD4-A809-DBAA4B1F1E44}"/>
    <cellStyle name="Normal 27" xfId="362" xr:uid="{72B57B92-32BA-451E-8067-E93310A41B85}"/>
    <cellStyle name="Normal 3" xfId="3" xr:uid="{13FD6B32-DACB-4C14-B0D2-DF32CA921F7E}"/>
    <cellStyle name="Normal 3 2" xfId="72" xr:uid="{4A341C05-07AF-413A-8E0E-09EE0EF76985}"/>
    <cellStyle name="Normal 4" xfId="1" xr:uid="{D6A48DFB-4CB4-4DCA-97C5-550D5D741BB3}"/>
    <cellStyle name="Normal 4 2" xfId="70" xr:uid="{B61C8A4D-1184-4C6E-AB50-D310581CF879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10" xfId="203" xr:uid="{0A6C787A-F57C-458A-8838-34FEDB8DE40A}"/>
    <cellStyle name="Not 11" xfId="223" xr:uid="{04AA6ECA-4C66-48FB-B1B0-E0473FDA99EA}"/>
    <cellStyle name="Not 12" xfId="243" xr:uid="{6F4165CB-1F03-443B-B483-3CF4ADAE4DEB}"/>
    <cellStyle name="Not 13" xfId="263" xr:uid="{E0B6DE90-DFD5-4E1C-9065-7FE7A6B4E71D}"/>
    <cellStyle name="Not 14" xfId="283" xr:uid="{2A1977AC-5916-449B-9CFA-0F7F500465DA}"/>
    <cellStyle name="Not 15" xfId="303" xr:uid="{08A41FA2-7B3A-4B67-BAB3-BF59F73CFEB2}"/>
    <cellStyle name="Not 16" xfId="323" xr:uid="{FA532BF2-B40A-4D98-822A-C297CE0A8759}"/>
    <cellStyle name="Not 17" xfId="343" xr:uid="{BF4A638C-FB68-4E3B-945F-8FB7624AA75F}"/>
    <cellStyle name="Not 18" xfId="363" xr:uid="{2ECD66FD-0EEF-40C0-978F-A0AED71CC9B2}"/>
    <cellStyle name="Not 2" xfId="48" xr:uid="{3FB83690-7F30-4F6F-981B-A1FD4A457F64}"/>
    <cellStyle name="Not 2 2" xfId="77" xr:uid="{7FDD683D-4803-4B2D-BE62-2410111A6CA5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ot 6" xfId="123" xr:uid="{C80DA4B7-FC12-4AB9-A5DF-C8A131525499}"/>
    <cellStyle name="Not 7" xfId="143" xr:uid="{2BA8CBFA-2DB5-448E-A908-7C7F19BB178E}"/>
    <cellStyle name="Not 8" xfId="163" xr:uid="{4C561D9A-CEAF-4AB6-9101-609CF3568233}"/>
    <cellStyle name="Not 9" xfId="183" xr:uid="{0CFE0539-CE94-4F56-8B1B-EF206EF5C4F2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E7E0-4866-4AF9-92CC-FC489A125457}">
  <dimension ref="B1:AC58"/>
  <sheetViews>
    <sheetView zoomScale="85" zoomScaleNormal="85" workbookViewId="0">
      <selection activeCell="P17" sqref="P17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76"/>
      <c r="C2" s="177"/>
      <c r="D2" s="177"/>
      <c r="E2" s="177"/>
      <c r="F2" s="177"/>
      <c r="G2" s="177"/>
      <c r="H2" s="177"/>
      <c r="I2" s="177"/>
      <c r="J2" s="178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45536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45537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45538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45539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45540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45541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45542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45543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45544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45545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45546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45547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45548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45549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45550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45551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45552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45553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45554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45555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45556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45557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45558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45559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45560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45561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45562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45563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45564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45565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79" t="s">
        <v>35</v>
      </c>
      <c r="I35" s="179"/>
      <c r="J35" s="59">
        <f>SUM(J4:J34)</f>
        <v>0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80" t="s">
        <v>37</v>
      </c>
      <c r="I36" s="180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181" t="s">
        <v>39</v>
      </c>
      <c r="C39" s="182"/>
      <c r="D39" s="62"/>
      <c r="E39" s="63"/>
      <c r="F39" s="64"/>
      <c r="G39" s="65"/>
      <c r="H39" s="183" t="s">
        <v>40</v>
      </c>
      <c r="I39" s="183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173"/>
      <c r="C40" s="174"/>
      <c r="D40" s="174"/>
      <c r="E40" s="174"/>
      <c r="F40" s="174"/>
      <c r="G40" s="174"/>
      <c r="H40" s="174"/>
      <c r="I40" s="174"/>
      <c r="J40" s="175"/>
      <c r="M40" s="5" t="s">
        <v>6</v>
      </c>
      <c r="N40" s="6"/>
    </row>
    <row r="41" spans="2:14" ht="15.75" thickBot="1" x14ac:dyDescent="0.3">
      <c r="B41" s="173"/>
      <c r="C41" s="174"/>
      <c r="D41" s="174"/>
      <c r="E41" s="174"/>
      <c r="F41" s="174"/>
      <c r="G41" s="174"/>
      <c r="H41" s="174"/>
      <c r="I41" s="174"/>
      <c r="J41" s="175"/>
      <c r="M41" s="5" t="s">
        <v>7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F496-5FD1-4A97-A675-37AFCFD51C17}">
  <sheetPr>
    <pageSetUpPr fitToPage="1"/>
  </sheetPr>
  <dimension ref="B1:AC58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76" t="s">
        <v>44</v>
      </c>
      <c r="C2" s="177"/>
      <c r="D2" s="177"/>
      <c r="E2" s="177"/>
      <c r="F2" s="177"/>
      <c r="G2" s="177"/>
      <c r="H2" s="177"/>
      <c r="I2" s="177"/>
      <c r="J2" s="178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45962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45963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v>2978.97</v>
      </c>
    </row>
    <row r="6" spans="2:29" x14ac:dyDescent="0.25">
      <c r="B6" s="34">
        <v>45964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45965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45966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45967</v>
      </c>
      <c r="C9" s="1"/>
      <c r="D9" s="2"/>
      <c r="E9" s="35"/>
      <c r="F9" s="36">
        <f t="shared" si="0"/>
        <v>0</v>
      </c>
      <c r="G9" s="41">
        <v>45994</v>
      </c>
      <c r="H9" s="42" t="s">
        <v>45</v>
      </c>
      <c r="I9" s="5"/>
      <c r="J9" s="40">
        <v>900000</v>
      </c>
    </row>
    <row r="10" spans="2:29" x14ac:dyDescent="0.25">
      <c r="B10" s="34">
        <v>45968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45969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45970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45971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45972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45973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45974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45975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45976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45977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45978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45979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45980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45981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45982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45983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45984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45985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45986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45987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45988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45989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45990</v>
      </c>
      <c r="C32" s="1">
        <v>7779</v>
      </c>
      <c r="D32" s="2"/>
      <c r="E32" s="35">
        <v>20.5</v>
      </c>
      <c r="F32" s="36">
        <f t="shared" si="0"/>
        <v>159469.5</v>
      </c>
      <c r="G32" s="44"/>
      <c r="H32" s="42"/>
      <c r="I32" s="5"/>
      <c r="J32" s="43"/>
    </row>
    <row r="33" spans="2:12" x14ac:dyDescent="0.25">
      <c r="B33" s="34">
        <v>45991</v>
      </c>
      <c r="C33" s="1">
        <v>6873</v>
      </c>
      <c r="D33" s="2"/>
      <c r="E33" s="35">
        <v>20.5</v>
      </c>
      <c r="F33" s="36">
        <f t="shared" si="0"/>
        <v>140896.5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14652</v>
      </c>
      <c r="D35" s="55">
        <f>SUM(D4:D34)</f>
        <v>0</v>
      </c>
      <c r="E35" s="56"/>
      <c r="F35" s="57" t="s">
        <v>2</v>
      </c>
      <c r="G35" s="58"/>
      <c r="H35" s="179" t="s">
        <v>35</v>
      </c>
      <c r="I35" s="179"/>
      <c r="J35" s="59">
        <f>SUM(J4:J34)</f>
        <v>902978.97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80" t="s">
        <v>37</v>
      </c>
      <c r="I36" s="180"/>
      <c r="J36" s="43">
        <f>F36+F37</f>
        <v>300366</v>
      </c>
      <c r="L36" s="3">
        <f>J36-J4-J5-J6</f>
        <v>297387.03000000003</v>
      </c>
    </row>
    <row r="37" spans="2:12" x14ac:dyDescent="0.25">
      <c r="B37" s="60" t="s">
        <v>38</v>
      </c>
      <c r="C37" s="61">
        <f>C35</f>
        <v>14652</v>
      </c>
      <c r="D37" s="2">
        <f>D35/1.03</f>
        <v>0</v>
      </c>
      <c r="E37" s="35"/>
      <c r="F37" s="36">
        <f>SUM(F4:F36)</f>
        <v>300366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2578.7520000000004</v>
      </c>
    </row>
    <row r="39" spans="2:12" ht="15.75" thickBot="1" x14ac:dyDescent="0.3">
      <c r="B39" s="181" t="s">
        <v>39</v>
      </c>
      <c r="C39" s="182"/>
      <c r="D39" s="62"/>
      <c r="E39" s="63"/>
      <c r="F39" s="64"/>
      <c r="G39" s="65"/>
      <c r="H39" s="183" t="s">
        <v>40</v>
      </c>
      <c r="I39" s="183"/>
      <c r="J39" s="66">
        <f>J36+J37+J38-J35</f>
        <v>-600034.21799999999</v>
      </c>
    </row>
    <row r="40" spans="2:12" ht="15.75" thickBot="1" x14ac:dyDescent="0.3">
      <c r="B40" s="173"/>
      <c r="C40" s="174"/>
      <c r="D40" s="174"/>
      <c r="E40" s="174"/>
      <c r="F40" s="174"/>
      <c r="G40" s="174"/>
      <c r="H40" s="174"/>
      <c r="I40" s="174"/>
      <c r="J40" s="175"/>
    </row>
    <row r="41" spans="2:12" ht="15.75" thickBot="1" x14ac:dyDescent="0.3">
      <c r="B41" s="173"/>
      <c r="C41" s="174"/>
      <c r="D41" s="174"/>
      <c r="E41" s="174"/>
      <c r="F41" s="174"/>
      <c r="G41" s="174"/>
      <c r="H41" s="174"/>
      <c r="I41" s="174"/>
      <c r="J41" s="175"/>
    </row>
    <row r="42" spans="2:12" x14ac:dyDescent="0.25">
      <c r="J42" s="3"/>
    </row>
    <row r="43" spans="2:12" x14ac:dyDescent="0.25">
      <c r="J43" s="3"/>
    </row>
    <row r="45" spans="2:12" x14ac:dyDescent="0.25">
      <c r="L45">
        <v>19.600000000000001</v>
      </c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L46">
        <v>20.5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/>
      <c r="L47" s="123">
        <f>L46-L45</f>
        <v>0.89999999999999858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  <c r="L48" s="123">
        <f>C37*L47</f>
        <v>13186.799999999979</v>
      </c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14652</v>
      </c>
      <c r="E50" s="16">
        <f>F50/D50</f>
        <v>18.5</v>
      </c>
      <c r="F50" s="15">
        <v>271062</v>
      </c>
      <c r="G50" s="15"/>
      <c r="H50" s="15">
        <v>2978.97</v>
      </c>
      <c r="I50" s="15">
        <f>F50-H50</f>
        <v>268083.03000000003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1.1000000000000001</v>
      </c>
      <c r="F53" s="25">
        <f>C37*E53</f>
        <v>16117.2</v>
      </c>
      <c r="G53" s="7">
        <f>F53*0.2</f>
        <v>3223.4400000000005</v>
      </c>
      <c r="H53" s="7">
        <f>G53/5</f>
        <v>644.6880000000001</v>
      </c>
      <c r="I53" s="4">
        <f>G53-H53</f>
        <v>2578.7520000000004</v>
      </c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14652</v>
      </c>
      <c r="E56" s="16">
        <f>F56/D56</f>
        <v>19.600000000000001</v>
      </c>
      <c r="F56" s="15">
        <f>F53+F50+F47</f>
        <v>287179.2</v>
      </c>
    </row>
    <row r="58" spans="2:9" x14ac:dyDescent="0.25">
      <c r="D58" s="7">
        <f>C37-D56</f>
        <v>0</v>
      </c>
      <c r="F58" s="67">
        <f>F37-F56</f>
        <v>13186.799999999988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2935-8CE0-4B0D-B51A-3BCB09729549}">
  <sheetPr>
    <pageSetUpPr fitToPage="1"/>
  </sheetPr>
  <dimension ref="B1:AC58"/>
  <sheetViews>
    <sheetView zoomScale="85" zoomScaleNormal="85" workbookViewId="0">
      <selection activeCell="L39" sqref="L39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2" width="13.42578125" customWidth="1"/>
    <col min="13" max="13" width="11.7109375" bestFit="1" customWidth="1"/>
    <col min="14" max="14" width="15" bestFit="1" customWidth="1"/>
    <col min="15" max="15" width="18.710937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7" bestFit="1" customWidth="1"/>
    <col min="20" max="20" width="6" bestFit="1" customWidth="1"/>
    <col min="21" max="21" width="10.5703125" bestFit="1" customWidth="1"/>
    <col min="22" max="22" width="36" bestFit="1" customWidth="1"/>
    <col min="23" max="23" width="10.5703125" bestFit="1" customWidth="1"/>
    <col min="24" max="24" width="33.4257812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76" t="s">
        <v>44</v>
      </c>
      <c r="C2" s="177"/>
      <c r="D2" s="177"/>
      <c r="E2" s="177"/>
      <c r="F2" s="177"/>
      <c r="G2" s="184"/>
      <c r="H2" s="184"/>
      <c r="I2" s="184"/>
      <c r="J2" s="185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1505500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135" t="s">
        <v>2</v>
      </c>
      <c r="G3" s="27" t="s">
        <v>0</v>
      </c>
      <c r="H3" s="29"/>
      <c r="I3" s="29" t="s">
        <v>33</v>
      </c>
      <c r="J3" s="33" t="s">
        <v>2</v>
      </c>
      <c r="P3" s="75">
        <v>46011</v>
      </c>
      <c r="Q3" s="5">
        <f t="shared" ref="Q3:Q10" si="0">R3-P3</f>
        <v>42</v>
      </c>
      <c r="R3" s="74">
        <v>46053</v>
      </c>
      <c r="S3" s="5" t="s">
        <v>52</v>
      </c>
      <c r="T3" s="73">
        <v>557</v>
      </c>
      <c r="U3" s="5" t="s">
        <v>51</v>
      </c>
      <c r="V3" s="72" t="s">
        <v>47</v>
      </c>
      <c r="W3" s="71">
        <v>350</v>
      </c>
      <c r="X3" s="72" t="s">
        <v>48</v>
      </c>
      <c r="Y3" s="69">
        <v>740</v>
      </c>
      <c r="Z3" s="70">
        <v>259000</v>
      </c>
      <c r="AA3" s="68"/>
      <c r="AB3" s="70">
        <v>259000</v>
      </c>
      <c r="AC3" s="76" t="s">
        <v>49</v>
      </c>
    </row>
    <row r="4" spans="2:29" x14ac:dyDescent="0.25">
      <c r="B4" s="34">
        <v>45992</v>
      </c>
      <c r="C4" s="1">
        <v>6988</v>
      </c>
      <c r="D4" s="2"/>
      <c r="E4" s="35">
        <v>20.5</v>
      </c>
      <c r="F4" s="134">
        <f>E4*C4</f>
        <v>143254</v>
      </c>
      <c r="G4" s="37"/>
      <c r="H4" s="39" t="s">
        <v>4</v>
      </c>
      <c r="I4" s="39"/>
      <c r="J4" s="40">
        <f>'KASIM 2025'!J39*-1</f>
        <v>600034.21799999999</v>
      </c>
      <c r="P4" s="75">
        <v>46011</v>
      </c>
      <c r="Q4" s="5">
        <f t="shared" si="0"/>
        <v>42</v>
      </c>
      <c r="R4" s="74">
        <v>46053</v>
      </c>
      <c r="S4" s="5" t="s">
        <v>52</v>
      </c>
      <c r="T4" s="73">
        <v>557</v>
      </c>
      <c r="U4" s="5" t="s">
        <v>51</v>
      </c>
      <c r="V4" s="72" t="s">
        <v>50</v>
      </c>
      <c r="W4" s="71">
        <v>190</v>
      </c>
      <c r="X4" s="72" t="s">
        <v>48</v>
      </c>
      <c r="Y4" s="69">
        <v>740</v>
      </c>
      <c r="Z4" s="70">
        <v>140600</v>
      </c>
      <c r="AA4" s="68"/>
      <c r="AB4" s="70">
        <v>140600</v>
      </c>
      <c r="AC4" s="76" t="s">
        <v>49</v>
      </c>
    </row>
    <row r="5" spans="2:29" x14ac:dyDescent="0.25">
      <c r="B5" s="34">
        <v>45993</v>
      </c>
      <c r="C5" s="1">
        <v>7611</v>
      </c>
      <c r="D5" s="2"/>
      <c r="E5" s="35">
        <v>20.5</v>
      </c>
      <c r="F5" s="134">
        <f t="shared" ref="F5:F34" si="1">E5*C5</f>
        <v>156025.5</v>
      </c>
      <c r="G5" s="137" t="s">
        <v>5</v>
      </c>
      <c r="H5" s="39"/>
      <c r="I5" s="39"/>
      <c r="J5" s="40">
        <v>82985.67</v>
      </c>
      <c r="P5" s="83">
        <v>46016</v>
      </c>
      <c r="Q5" s="5">
        <f t="shared" si="0"/>
        <v>37</v>
      </c>
      <c r="R5" s="74">
        <v>46053</v>
      </c>
      <c r="S5" s="5" t="s">
        <v>52</v>
      </c>
      <c r="T5" s="82">
        <v>570</v>
      </c>
      <c r="U5" s="81" t="s">
        <v>51</v>
      </c>
      <c r="V5" s="81" t="s">
        <v>50</v>
      </c>
      <c r="W5" s="80">
        <v>540</v>
      </c>
      <c r="X5" s="81" t="s">
        <v>48</v>
      </c>
      <c r="Y5" s="78">
        <v>740</v>
      </c>
      <c r="Z5" s="79">
        <v>399600</v>
      </c>
      <c r="AA5" s="77"/>
      <c r="AB5" s="79">
        <v>399600</v>
      </c>
      <c r="AC5" s="76" t="s">
        <v>49</v>
      </c>
    </row>
    <row r="6" spans="2:29" x14ac:dyDescent="0.25">
      <c r="B6" s="34">
        <v>45994</v>
      </c>
      <c r="C6" s="1">
        <v>5509</v>
      </c>
      <c r="D6" s="2"/>
      <c r="E6" s="35">
        <v>20.5</v>
      </c>
      <c r="F6" s="134">
        <f t="shared" si="1"/>
        <v>112934.5</v>
      </c>
      <c r="G6" s="37" t="s">
        <v>42</v>
      </c>
      <c r="H6" s="39"/>
      <c r="I6" s="39"/>
      <c r="J6" s="40"/>
      <c r="P6" s="91">
        <v>46029</v>
      </c>
      <c r="Q6" s="5">
        <f t="shared" si="0"/>
        <v>24</v>
      </c>
      <c r="R6" s="74">
        <v>46053</v>
      </c>
      <c r="S6" s="5" t="s">
        <v>52</v>
      </c>
      <c r="T6" s="90">
        <v>11</v>
      </c>
      <c r="U6" s="89" t="s">
        <v>51</v>
      </c>
      <c r="V6" s="89" t="s">
        <v>47</v>
      </c>
      <c r="W6" s="88">
        <v>40</v>
      </c>
      <c r="X6" s="89" t="s">
        <v>48</v>
      </c>
      <c r="Y6" s="87">
        <v>740</v>
      </c>
      <c r="Z6" s="86">
        <v>29600</v>
      </c>
      <c r="AA6" s="85"/>
      <c r="AB6" s="86">
        <v>29600</v>
      </c>
      <c r="AC6" s="76" t="s">
        <v>49</v>
      </c>
    </row>
    <row r="7" spans="2:29" x14ac:dyDescent="0.25">
      <c r="B7" s="34">
        <v>45995</v>
      </c>
      <c r="C7" s="1">
        <v>6184</v>
      </c>
      <c r="D7" s="2"/>
      <c r="E7" s="35">
        <v>20.5</v>
      </c>
      <c r="F7" s="134">
        <f t="shared" si="1"/>
        <v>126772</v>
      </c>
      <c r="G7" s="37" t="s">
        <v>43</v>
      </c>
      <c r="H7" s="39"/>
      <c r="I7" s="39"/>
      <c r="J7" s="40"/>
      <c r="P7" s="91">
        <v>46029</v>
      </c>
      <c r="Q7" s="5">
        <f t="shared" si="0"/>
        <v>24</v>
      </c>
      <c r="R7" s="74">
        <v>46053</v>
      </c>
      <c r="S7" s="5" t="s">
        <v>52</v>
      </c>
      <c r="T7" s="90">
        <v>11</v>
      </c>
      <c r="U7" s="89" t="s">
        <v>51</v>
      </c>
      <c r="V7" s="89" t="s">
        <v>54</v>
      </c>
      <c r="W7" s="88">
        <v>40</v>
      </c>
      <c r="X7" s="89" t="s">
        <v>48</v>
      </c>
      <c r="Y7" s="87">
        <v>690</v>
      </c>
      <c r="Z7" s="86">
        <v>27600</v>
      </c>
      <c r="AA7" s="85"/>
      <c r="AB7" s="86">
        <v>27600</v>
      </c>
      <c r="AC7" s="76" t="s">
        <v>49</v>
      </c>
    </row>
    <row r="8" spans="2:29" x14ac:dyDescent="0.25">
      <c r="B8" s="34">
        <v>45996</v>
      </c>
      <c r="C8" s="1">
        <v>5668</v>
      </c>
      <c r="D8" s="2"/>
      <c r="E8" s="35">
        <v>20.5</v>
      </c>
      <c r="F8" s="134">
        <f t="shared" si="1"/>
        <v>116194</v>
      </c>
      <c r="G8" s="41"/>
      <c r="H8" s="5"/>
      <c r="I8" s="5"/>
      <c r="J8" s="43"/>
      <c r="P8" s="91">
        <v>46029</v>
      </c>
      <c r="Q8" s="5">
        <f t="shared" si="0"/>
        <v>24</v>
      </c>
      <c r="R8" s="74">
        <v>46053</v>
      </c>
      <c r="S8" s="5" t="s">
        <v>52</v>
      </c>
      <c r="T8" s="90">
        <v>11</v>
      </c>
      <c r="U8" s="89" t="s">
        <v>51</v>
      </c>
      <c r="V8" s="89" t="s">
        <v>50</v>
      </c>
      <c r="W8" s="88">
        <v>340</v>
      </c>
      <c r="X8" s="89" t="s">
        <v>48</v>
      </c>
      <c r="Y8" s="87">
        <v>740</v>
      </c>
      <c r="Z8" s="86">
        <v>251600</v>
      </c>
      <c r="AA8" s="85"/>
      <c r="AB8" s="86">
        <v>251600</v>
      </c>
      <c r="AC8" s="76" t="s">
        <v>49</v>
      </c>
    </row>
    <row r="9" spans="2:29" x14ac:dyDescent="0.25">
      <c r="B9" s="34">
        <v>45997</v>
      </c>
      <c r="C9" s="1">
        <v>5920</v>
      </c>
      <c r="D9" s="2"/>
      <c r="E9" s="35">
        <v>20.5</v>
      </c>
      <c r="F9" s="134">
        <f t="shared" si="1"/>
        <v>121360</v>
      </c>
      <c r="G9" s="41">
        <v>46001</v>
      </c>
      <c r="H9" s="5" t="s">
        <v>46</v>
      </c>
      <c r="I9" s="5"/>
      <c r="J9" s="40">
        <v>300000</v>
      </c>
      <c r="P9" s="91">
        <v>46030</v>
      </c>
      <c r="Q9" s="5">
        <f t="shared" si="0"/>
        <v>23</v>
      </c>
      <c r="R9" s="74">
        <v>46053</v>
      </c>
      <c r="S9" s="5" t="s">
        <v>52</v>
      </c>
      <c r="T9" s="90">
        <v>20</v>
      </c>
      <c r="U9" s="89" t="s">
        <v>51</v>
      </c>
      <c r="V9" s="89" t="s">
        <v>55</v>
      </c>
      <c r="W9" s="88">
        <v>60</v>
      </c>
      <c r="X9" s="89" t="s">
        <v>48</v>
      </c>
      <c r="Y9" s="87">
        <v>705</v>
      </c>
      <c r="Z9" s="86">
        <v>42300</v>
      </c>
      <c r="AA9" s="85"/>
      <c r="AB9" s="86">
        <v>42300</v>
      </c>
      <c r="AC9" s="76" t="s">
        <v>49</v>
      </c>
    </row>
    <row r="10" spans="2:29" x14ac:dyDescent="0.25">
      <c r="B10" s="34">
        <v>45998</v>
      </c>
      <c r="C10" s="1">
        <v>5941</v>
      </c>
      <c r="D10" s="2"/>
      <c r="E10" s="35">
        <v>20.5</v>
      </c>
      <c r="F10" s="134">
        <f t="shared" si="1"/>
        <v>121790.5</v>
      </c>
      <c r="G10" s="41">
        <v>46006</v>
      </c>
      <c r="H10" s="5" t="s">
        <v>45</v>
      </c>
      <c r="I10" s="5"/>
      <c r="J10" s="40">
        <v>850000</v>
      </c>
      <c r="P10" s="91">
        <v>46030</v>
      </c>
      <c r="Q10" s="5">
        <f t="shared" si="0"/>
        <v>23</v>
      </c>
      <c r="R10" s="74">
        <v>46053</v>
      </c>
      <c r="S10" s="5" t="s">
        <v>52</v>
      </c>
      <c r="T10" s="90">
        <v>20</v>
      </c>
      <c r="U10" s="89" t="s">
        <v>51</v>
      </c>
      <c r="V10" s="89" t="s">
        <v>50</v>
      </c>
      <c r="W10" s="88">
        <v>480</v>
      </c>
      <c r="X10" s="89" t="s">
        <v>48</v>
      </c>
      <c r="Y10" s="87">
        <v>740</v>
      </c>
      <c r="Z10" s="86">
        <v>355200</v>
      </c>
      <c r="AA10" s="85"/>
      <c r="AB10" s="86">
        <v>355200</v>
      </c>
      <c r="AC10" s="76" t="s">
        <v>49</v>
      </c>
    </row>
    <row r="11" spans="2:29" x14ac:dyDescent="0.25">
      <c r="B11" s="34">
        <v>45999</v>
      </c>
      <c r="C11" s="1">
        <v>6252</v>
      </c>
      <c r="D11" s="2"/>
      <c r="E11" s="35">
        <v>20.5</v>
      </c>
      <c r="F11" s="134">
        <f t="shared" si="1"/>
        <v>128166</v>
      </c>
      <c r="G11" s="41">
        <v>46017</v>
      </c>
      <c r="H11" s="5" t="s">
        <v>46</v>
      </c>
      <c r="I11" s="5"/>
      <c r="J11" s="40">
        <v>1500000</v>
      </c>
    </row>
    <row r="12" spans="2:29" x14ac:dyDescent="0.25">
      <c r="B12" s="34">
        <v>46000</v>
      </c>
      <c r="C12" s="1">
        <v>6140</v>
      </c>
      <c r="D12" s="2"/>
      <c r="E12" s="35">
        <v>20.5</v>
      </c>
      <c r="F12" s="134">
        <f t="shared" si="1"/>
        <v>125870</v>
      </c>
      <c r="G12" s="41">
        <v>46022</v>
      </c>
      <c r="H12" s="5" t="s">
        <v>53</v>
      </c>
      <c r="I12" s="5"/>
      <c r="J12" s="40">
        <v>110000</v>
      </c>
    </row>
    <row r="13" spans="2:29" x14ac:dyDescent="0.25">
      <c r="B13" s="34">
        <v>46001</v>
      </c>
      <c r="C13" s="1">
        <v>6231</v>
      </c>
      <c r="D13" s="2"/>
      <c r="E13" s="35">
        <v>20.5</v>
      </c>
      <c r="F13" s="134">
        <f t="shared" si="1"/>
        <v>127735.5</v>
      </c>
      <c r="G13" s="41">
        <v>46027</v>
      </c>
      <c r="H13" s="5" t="s">
        <v>46</v>
      </c>
      <c r="I13" s="5"/>
      <c r="J13" s="40">
        <v>120000</v>
      </c>
    </row>
    <row r="14" spans="2:29" x14ac:dyDescent="0.25">
      <c r="B14" s="34">
        <v>46002</v>
      </c>
      <c r="C14" s="1">
        <v>6116</v>
      </c>
      <c r="D14" s="2"/>
      <c r="E14" s="35">
        <v>20.5</v>
      </c>
      <c r="F14" s="134">
        <f t="shared" si="1"/>
        <v>125378</v>
      </c>
      <c r="G14" s="41">
        <v>46028</v>
      </c>
      <c r="H14" s="5" t="s">
        <v>53</v>
      </c>
      <c r="I14" s="5"/>
      <c r="J14" s="40">
        <v>250000</v>
      </c>
    </row>
    <row r="15" spans="2:29" x14ac:dyDescent="0.25">
      <c r="B15" s="34">
        <v>46003</v>
      </c>
      <c r="C15" s="1">
        <v>7093</v>
      </c>
      <c r="D15" s="2"/>
      <c r="E15" s="35">
        <v>20.5</v>
      </c>
      <c r="F15" s="134">
        <f t="shared" si="1"/>
        <v>145406.5</v>
      </c>
      <c r="G15" s="41">
        <v>46029</v>
      </c>
      <c r="H15" s="5" t="s">
        <v>53</v>
      </c>
      <c r="I15" s="5"/>
      <c r="J15" s="40">
        <v>750000</v>
      </c>
    </row>
    <row r="16" spans="2:29" x14ac:dyDescent="0.25">
      <c r="B16" s="34">
        <v>46004</v>
      </c>
      <c r="C16" s="1">
        <v>6845</v>
      </c>
      <c r="D16" s="2"/>
      <c r="E16" s="35">
        <v>20.5</v>
      </c>
      <c r="F16" s="134">
        <f t="shared" si="1"/>
        <v>140322.5</v>
      </c>
      <c r="G16" s="44"/>
      <c r="H16" s="5"/>
      <c r="I16" s="5"/>
      <c r="J16" s="160"/>
    </row>
    <row r="17" spans="2:24" x14ac:dyDescent="0.25">
      <c r="B17" s="34">
        <v>46005</v>
      </c>
      <c r="C17" s="1">
        <v>6974</v>
      </c>
      <c r="D17" s="2"/>
      <c r="E17" s="35">
        <v>20.5</v>
      </c>
      <c r="F17" s="134">
        <f t="shared" si="1"/>
        <v>142967</v>
      </c>
      <c r="G17" s="41">
        <v>45992</v>
      </c>
      <c r="H17" s="133" t="s">
        <v>77</v>
      </c>
      <c r="I17" s="5"/>
      <c r="J17" s="43">
        <v>38434</v>
      </c>
      <c r="L17" s="41">
        <v>45992</v>
      </c>
      <c r="M17" s="133" t="s">
        <v>77</v>
      </c>
      <c r="N17" s="5"/>
      <c r="O17" s="43">
        <v>38434</v>
      </c>
      <c r="R17" s="148">
        <v>46048</v>
      </c>
      <c r="S17" s="147"/>
      <c r="T17" s="150">
        <v>31</v>
      </c>
      <c r="U17" s="149" t="s">
        <v>96</v>
      </c>
      <c r="V17" s="149" t="s">
        <v>97</v>
      </c>
      <c r="W17" s="148">
        <v>46048</v>
      </c>
      <c r="X17" s="147"/>
    </row>
    <row r="18" spans="2:24" x14ac:dyDescent="0.25">
      <c r="B18" s="34">
        <v>46006</v>
      </c>
      <c r="C18" s="1">
        <v>6767</v>
      </c>
      <c r="D18" s="2"/>
      <c r="E18" s="35">
        <v>20.5</v>
      </c>
      <c r="F18" s="134">
        <f t="shared" si="1"/>
        <v>138723.5</v>
      </c>
      <c r="G18" s="41">
        <v>45995</v>
      </c>
      <c r="H18" s="133" t="s">
        <v>76</v>
      </c>
      <c r="I18" s="5"/>
      <c r="J18" s="43">
        <v>34012</v>
      </c>
      <c r="L18" s="41">
        <v>45995</v>
      </c>
      <c r="M18" s="133" t="s">
        <v>76</v>
      </c>
      <c r="N18" s="5"/>
      <c r="O18" s="43">
        <v>34012</v>
      </c>
      <c r="R18" s="148">
        <v>46011</v>
      </c>
      <c r="S18" s="149" t="s">
        <v>52</v>
      </c>
      <c r="T18" s="150">
        <v>557</v>
      </c>
      <c r="U18" s="149" t="s">
        <v>51</v>
      </c>
      <c r="V18" s="147"/>
      <c r="W18" s="148">
        <v>46053</v>
      </c>
      <c r="X18" s="146">
        <v>399600</v>
      </c>
    </row>
    <row r="19" spans="2:24" x14ac:dyDescent="0.25">
      <c r="B19" s="34">
        <v>46007</v>
      </c>
      <c r="C19" s="1">
        <v>6991</v>
      </c>
      <c r="D19" s="2"/>
      <c r="E19" s="35">
        <v>20.5</v>
      </c>
      <c r="F19" s="134">
        <f t="shared" si="1"/>
        <v>143315.5</v>
      </c>
      <c r="G19" s="41">
        <v>46000</v>
      </c>
      <c r="H19" s="133" t="s">
        <v>78</v>
      </c>
      <c r="I19" s="5"/>
      <c r="J19" s="43">
        <v>33770</v>
      </c>
      <c r="L19" s="41">
        <v>46000</v>
      </c>
      <c r="M19" s="133" t="s">
        <v>78</v>
      </c>
      <c r="N19" s="5"/>
      <c r="O19" s="43">
        <v>33770</v>
      </c>
      <c r="R19" s="148">
        <v>46016</v>
      </c>
      <c r="S19" s="149" t="s">
        <v>52</v>
      </c>
      <c r="T19" s="150">
        <v>570</v>
      </c>
      <c r="U19" s="149" t="s">
        <v>51</v>
      </c>
      <c r="V19" s="147"/>
      <c r="W19" s="148">
        <v>46053</v>
      </c>
      <c r="X19" s="146">
        <v>399600</v>
      </c>
    </row>
    <row r="20" spans="2:24" x14ac:dyDescent="0.25">
      <c r="B20" s="34">
        <v>46008</v>
      </c>
      <c r="C20" s="1">
        <v>4724</v>
      </c>
      <c r="D20" s="2"/>
      <c r="E20" s="35">
        <v>20.5</v>
      </c>
      <c r="F20" s="134">
        <f t="shared" si="1"/>
        <v>96842</v>
      </c>
      <c r="G20" s="41">
        <v>46001</v>
      </c>
      <c r="H20" s="133" t="s">
        <v>79</v>
      </c>
      <c r="I20" s="5"/>
      <c r="J20" s="43">
        <v>34270.5</v>
      </c>
      <c r="L20" s="41">
        <v>46001</v>
      </c>
      <c r="M20" s="133" t="s">
        <v>79</v>
      </c>
      <c r="N20" s="5"/>
      <c r="O20" s="43">
        <v>34270.5</v>
      </c>
      <c r="R20" s="148">
        <v>46029</v>
      </c>
      <c r="S20" s="149" t="s">
        <v>95</v>
      </c>
      <c r="T20" s="150">
        <v>11</v>
      </c>
      <c r="U20" s="149" t="s">
        <v>51</v>
      </c>
      <c r="V20" s="147"/>
      <c r="W20" s="148">
        <v>46053</v>
      </c>
      <c r="X20" s="146">
        <v>308800</v>
      </c>
    </row>
    <row r="21" spans="2:24" x14ac:dyDescent="0.25">
      <c r="B21" s="34">
        <v>46009</v>
      </c>
      <c r="C21" s="1">
        <v>6964</v>
      </c>
      <c r="D21" s="2"/>
      <c r="E21" s="35">
        <v>20.5</v>
      </c>
      <c r="F21" s="134">
        <f t="shared" si="1"/>
        <v>142762</v>
      </c>
      <c r="G21" s="41">
        <v>46002</v>
      </c>
      <c r="H21" s="133" t="s">
        <v>80</v>
      </c>
      <c r="I21" s="5"/>
      <c r="J21" s="43">
        <v>33638</v>
      </c>
      <c r="L21" s="41">
        <v>46002</v>
      </c>
      <c r="M21" s="133" t="s">
        <v>80</v>
      </c>
      <c r="N21" s="5"/>
      <c r="O21" s="43">
        <v>33638</v>
      </c>
      <c r="R21" s="148">
        <v>46030</v>
      </c>
      <c r="S21" s="149" t="s">
        <v>95</v>
      </c>
      <c r="T21" s="150">
        <v>20</v>
      </c>
      <c r="U21" s="149" t="s">
        <v>51</v>
      </c>
      <c r="V21" s="147"/>
      <c r="W21" s="148">
        <v>46053</v>
      </c>
      <c r="X21" s="146">
        <v>397500</v>
      </c>
    </row>
    <row r="22" spans="2:24" x14ac:dyDescent="0.25">
      <c r="B22" s="34">
        <v>46010</v>
      </c>
      <c r="C22" s="1">
        <v>4931</v>
      </c>
      <c r="D22" s="2"/>
      <c r="E22" s="35">
        <v>20.5</v>
      </c>
      <c r="F22" s="134">
        <f t="shared" si="1"/>
        <v>101085.5</v>
      </c>
      <c r="G22" s="41">
        <v>46004</v>
      </c>
      <c r="H22" s="133" t="s">
        <v>81</v>
      </c>
      <c r="I22" s="5"/>
      <c r="J22" s="43">
        <v>37647.5</v>
      </c>
      <c r="L22" s="41">
        <v>46004</v>
      </c>
      <c r="M22" s="133" t="s">
        <v>81</v>
      </c>
      <c r="N22" s="5"/>
      <c r="O22" s="43">
        <v>37647.5</v>
      </c>
      <c r="R22" s="148">
        <v>46037</v>
      </c>
      <c r="S22" s="149" t="s">
        <v>95</v>
      </c>
      <c r="T22" s="150">
        <v>34</v>
      </c>
      <c r="U22" s="149" t="s">
        <v>51</v>
      </c>
      <c r="V22" s="147"/>
      <c r="W22" s="148">
        <v>46053</v>
      </c>
      <c r="X22" s="153">
        <v>137450</v>
      </c>
    </row>
    <row r="23" spans="2:24" x14ac:dyDescent="0.25">
      <c r="B23" s="34">
        <v>46011</v>
      </c>
      <c r="C23" s="1">
        <v>6965</v>
      </c>
      <c r="D23" s="2"/>
      <c r="E23" s="35">
        <v>20.5</v>
      </c>
      <c r="F23" s="134">
        <f t="shared" si="1"/>
        <v>142782.5</v>
      </c>
      <c r="G23" s="41">
        <v>46005</v>
      </c>
      <c r="H23" s="133" t="s">
        <v>82</v>
      </c>
      <c r="I23" s="5"/>
      <c r="J23" s="43">
        <v>38357</v>
      </c>
      <c r="L23" s="41">
        <v>46005</v>
      </c>
      <c r="M23" s="133" t="s">
        <v>82</v>
      </c>
      <c r="N23" s="5"/>
      <c r="O23" s="43">
        <v>38357</v>
      </c>
      <c r="R23" s="148">
        <v>46049</v>
      </c>
      <c r="S23" s="149" t="s">
        <v>95</v>
      </c>
      <c r="T23" s="150">
        <v>58</v>
      </c>
      <c r="U23" s="149" t="s">
        <v>51</v>
      </c>
      <c r="V23" s="147"/>
      <c r="W23" s="148">
        <v>46081</v>
      </c>
      <c r="X23" s="153">
        <v>408800</v>
      </c>
    </row>
    <row r="24" spans="2:24" x14ac:dyDescent="0.25">
      <c r="B24" s="34">
        <v>46012</v>
      </c>
      <c r="C24" s="1">
        <v>4919</v>
      </c>
      <c r="D24" s="2"/>
      <c r="E24" s="35">
        <v>20.5</v>
      </c>
      <c r="F24" s="134">
        <f t="shared" si="1"/>
        <v>100839.5</v>
      </c>
      <c r="G24" s="41">
        <v>46012</v>
      </c>
      <c r="H24" s="133" t="s">
        <v>83</v>
      </c>
      <c r="I24" s="5"/>
      <c r="J24" s="43">
        <v>27054.5</v>
      </c>
      <c r="L24" s="41">
        <v>46012</v>
      </c>
      <c r="M24" s="133" t="s">
        <v>83</v>
      </c>
      <c r="N24" s="5"/>
      <c r="O24" s="43">
        <v>27054.5</v>
      </c>
    </row>
    <row r="25" spans="2:24" x14ac:dyDescent="0.25">
      <c r="B25" s="34">
        <v>46013</v>
      </c>
      <c r="C25" s="1">
        <v>7017</v>
      </c>
      <c r="D25" s="2"/>
      <c r="E25" s="35">
        <v>20.5</v>
      </c>
      <c r="F25" s="134">
        <f t="shared" si="1"/>
        <v>143848.5</v>
      </c>
      <c r="G25" s="41">
        <v>46013</v>
      </c>
      <c r="H25" s="133" t="s">
        <v>84</v>
      </c>
      <c r="I25" s="5"/>
      <c r="J25" s="43">
        <v>38593.5</v>
      </c>
      <c r="L25" s="41">
        <v>46013</v>
      </c>
      <c r="M25" s="133" t="s">
        <v>84</v>
      </c>
      <c r="N25" s="5"/>
      <c r="O25" s="43">
        <v>38593.5</v>
      </c>
      <c r="R25" s="148"/>
      <c r="S25" s="147"/>
      <c r="T25" s="150"/>
      <c r="U25" s="149"/>
      <c r="V25" s="149"/>
      <c r="W25" s="147"/>
      <c r="X25" s="146"/>
    </row>
    <row r="26" spans="2:24" x14ac:dyDescent="0.25">
      <c r="B26" s="34">
        <v>46014</v>
      </c>
      <c r="C26" s="1">
        <v>5750</v>
      </c>
      <c r="D26" s="2"/>
      <c r="E26" s="35">
        <v>20.5</v>
      </c>
      <c r="F26" s="134">
        <f t="shared" si="1"/>
        <v>117875</v>
      </c>
      <c r="G26" s="41">
        <v>46014</v>
      </c>
      <c r="H26" s="133" t="s">
        <v>85</v>
      </c>
      <c r="I26" s="5"/>
      <c r="J26" s="43">
        <v>31625</v>
      </c>
      <c r="L26" s="41">
        <v>46014</v>
      </c>
      <c r="M26" s="133" t="s">
        <v>85</v>
      </c>
      <c r="N26" s="5"/>
      <c r="O26" s="43">
        <v>31625</v>
      </c>
      <c r="R26" s="148"/>
      <c r="S26" s="147"/>
      <c r="T26" s="150"/>
      <c r="U26" s="149"/>
      <c r="V26" s="149"/>
      <c r="W26" s="147"/>
      <c r="X26" s="146"/>
    </row>
    <row r="27" spans="2:24" x14ac:dyDescent="0.25">
      <c r="B27" s="34">
        <v>46015</v>
      </c>
      <c r="C27" s="1">
        <v>8002</v>
      </c>
      <c r="D27" s="2"/>
      <c r="E27" s="35">
        <v>20.5</v>
      </c>
      <c r="F27" s="134">
        <f t="shared" si="1"/>
        <v>164041</v>
      </c>
      <c r="G27" s="41">
        <v>46015</v>
      </c>
      <c r="H27" s="133" t="s">
        <v>86</v>
      </c>
      <c r="I27" s="5"/>
      <c r="J27" s="43">
        <v>44011</v>
      </c>
      <c r="L27" s="41">
        <v>46015</v>
      </c>
      <c r="M27" s="133" t="s">
        <v>86</v>
      </c>
      <c r="N27" s="5"/>
      <c r="O27" s="43">
        <v>44011</v>
      </c>
      <c r="R27" s="148"/>
      <c r="S27" s="147"/>
      <c r="T27" s="150"/>
      <c r="U27" s="149"/>
      <c r="V27" s="149"/>
      <c r="W27" s="147"/>
      <c r="X27" s="146"/>
    </row>
    <row r="28" spans="2:24" x14ac:dyDescent="0.25">
      <c r="B28" s="34">
        <v>46016</v>
      </c>
      <c r="C28" s="1">
        <v>5845</v>
      </c>
      <c r="D28" s="2"/>
      <c r="E28" s="35">
        <v>20.5</v>
      </c>
      <c r="F28" s="134">
        <f t="shared" si="1"/>
        <v>119822.5</v>
      </c>
      <c r="G28" s="41">
        <v>46017</v>
      </c>
      <c r="H28" s="133" t="s">
        <v>87</v>
      </c>
      <c r="I28" s="5"/>
      <c r="J28" s="43">
        <v>14850</v>
      </c>
      <c r="L28" s="41">
        <v>46017</v>
      </c>
      <c r="M28" s="133" t="s">
        <v>87</v>
      </c>
      <c r="N28" s="5"/>
      <c r="O28" s="43">
        <v>14850</v>
      </c>
      <c r="R28" s="148"/>
      <c r="S28" s="147"/>
      <c r="T28" s="150"/>
      <c r="U28" s="149"/>
      <c r="V28" s="149"/>
      <c r="W28" s="147"/>
      <c r="X28" s="146"/>
    </row>
    <row r="29" spans="2:24" x14ac:dyDescent="0.25">
      <c r="B29" s="34">
        <v>46017</v>
      </c>
      <c r="C29" s="1">
        <v>8000</v>
      </c>
      <c r="D29" s="2"/>
      <c r="E29" s="35">
        <v>20.5</v>
      </c>
      <c r="F29" s="134">
        <f t="shared" si="1"/>
        <v>164000</v>
      </c>
      <c r="G29" s="44"/>
      <c r="H29" s="5"/>
      <c r="I29" s="5"/>
      <c r="J29" s="43"/>
      <c r="L29" s="44"/>
      <c r="M29" s="5"/>
      <c r="N29" s="5"/>
      <c r="O29" s="43"/>
    </row>
    <row r="30" spans="2:24" x14ac:dyDescent="0.25">
      <c r="B30" s="34">
        <v>46018</v>
      </c>
      <c r="C30" s="1">
        <v>5835</v>
      </c>
      <c r="D30" s="2"/>
      <c r="E30" s="35">
        <v>20.5</v>
      </c>
      <c r="F30" s="134">
        <f t="shared" si="1"/>
        <v>119617.5</v>
      </c>
      <c r="G30" s="41">
        <v>46387</v>
      </c>
      <c r="H30" s="5" t="s">
        <v>88</v>
      </c>
      <c r="I30" s="5"/>
      <c r="J30" s="43">
        <v>38888.5</v>
      </c>
      <c r="L30" s="41">
        <v>46387</v>
      </c>
      <c r="M30" s="5" t="s">
        <v>88</v>
      </c>
      <c r="N30" s="5"/>
      <c r="O30" s="43">
        <v>38888.5</v>
      </c>
    </row>
    <row r="31" spans="2:24" x14ac:dyDescent="0.25">
      <c r="B31" s="34">
        <v>46019</v>
      </c>
      <c r="C31" s="1">
        <v>7654</v>
      </c>
      <c r="D31" s="2"/>
      <c r="E31" s="35">
        <v>20.5</v>
      </c>
      <c r="F31" s="134">
        <f t="shared" si="1"/>
        <v>156907</v>
      </c>
      <c r="G31" s="44"/>
      <c r="H31" s="5"/>
      <c r="I31" s="5"/>
      <c r="J31" s="43"/>
      <c r="R31" s="148"/>
      <c r="S31" s="147"/>
      <c r="T31" s="150"/>
      <c r="U31" s="149"/>
      <c r="V31" s="149"/>
      <c r="W31" s="147"/>
      <c r="X31" s="153"/>
    </row>
    <row r="32" spans="2:24" x14ac:dyDescent="0.25">
      <c r="B32" s="34">
        <v>46020</v>
      </c>
      <c r="C32" s="1">
        <v>5338</v>
      </c>
      <c r="D32" s="2"/>
      <c r="E32" s="35">
        <v>20.5</v>
      </c>
      <c r="F32" s="134">
        <f t="shared" si="1"/>
        <v>109429</v>
      </c>
      <c r="G32" s="44"/>
      <c r="H32" s="5"/>
      <c r="I32" s="5"/>
      <c r="J32" s="43"/>
      <c r="O32" s="3">
        <f>SUM(O17:O30)</f>
        <v>445151.5</v>
      </c>
      <c r="R32" s="148"/>
      <c r="S32" s="147"/>
      <c r="T32" s="150"/>
      <c r="U32" s="149"/>
      <c r="V32" s="149"/>
      <c r="W32" s="147"/>
      <c r="X32" s="153"/>
    </row>
    <row r="33" spans="2:24" x14ac:dyDescent="0.25">
      <c r="B33" s="34">
        <v>46021</v>
      </c>
      <c r="C33" s="1">
        <v>7790</v>
      </c>
      <c r="D33" s="2"/>
      <c r="E33" s="35">
        <v>20.5</v>
      </c>
      <c r="F33" s="134">
        <f t="shared" si="1"/>
        <v>159695</v>
      </c>
      <c r="G33" s="44"/>
      <c r="H33" s="5"/>
      <c r="I33" s="5"/>
      <c r="J33" s="43"/>
      <c r="R33" s="148"/>
      <c r="S33" s="147"/>
      <c r="T33" s="150"/>
      <c r="U33" s="149"/>
      <c r="V33" s="149"/>
      <c r="W33" s="147"/>
      <c r="X33" s="153"/>
    </row>
    <row r="34" spans="2:24" ht="15.75" thickBot="1" x14ac:dyDescent="0.3">
      <c r="B34" s="34">
        <v>46022</v>
      </c>
      <c r="C34" s="8">
        <v>6063</v>
      </c>
      <c r="D34" s="46"/>
      <c r="E34" s="35">
        <v>20.5</v>
      </c>
      <c r="F34" s="136">
        <f t="shared" si="1"/>
        <v>124291.5</v>
      </c>
      <c r="G34" s="138"/>
      <c r="H34" s="62"/>
      <c r="I34" s="62"/>
      <c r="J34" s="66"/>
    </row>
    <row r="35" spans="2:24" x14ac:dyDescent="0.25">
      <c r="B35" s="53" t="s">
        <v>34</v>
      </c>
      <c r="C35" s="54">
        <f>SUM(C4:C34)</f>
        <v>199027</v>
      </c>
      <c r="D35" s="55">
        <f>SUM(D4:D34)</f>
        <v>0</v>
      </c>
      <c r="E35" s="56"/>
      <c r="F35" s="57" t="s">
        <v>2</v>
      </c>
      <c r="G35" s="144"/>
      <c r="H35" s="186" t="s">
        <v>35</v>
      </c>
      <c r="I35" s="186"/>
      <c r="J35" s="145">
        <f>SUM(J4:J34)</f>
        <v>5008171.3880000003</v>
      </c>
      <c r="R35" s="148"/>
      <c r="S35" s="147"/>
      <c r="T35" s="150"/>
      <c r="U35" s="149"/>
      <c r="V35" s="149"/>
      <c r="W35" s="147"/>
      <c r="X35" s="153"/>
    </row>
    <row r="36" spans="2:2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80" t="s">
        <v>37</v>
      </c>
      <c r="I36" s="180"/>
      <c r="J36" s="43">
        <f>F36+F37</f>
        <v>4080053.5</v>
      </c>
      <c r="L36" s="3">
        <f>J36-J4-J5-J6</f>
        <v>3397033.6120000002</v>
      </c>
      <c r="R36" s="148"/>
      <c r="S36" s="147"/>
      <c r="T36" s="150"/>
      <c r="U36" s="149"/>
      <c r="V36" s="149"/>
      <c r="W36" s="147"/>
      <c r="X36" s="153"/>
    </row>
    <row r="37" spans="2:24" x14ac:dyDescent="0.25">
      <c r="B37" s="60" t="s">
        <v>38</v>
      </c>
      <c r="C37" s="61">
        <f>C35</f>
        <v>199027</v>
      </c>
      <c r="D37" s="2">
        <f>D35/1.03</f>
        <v>0</v>
      </c>
      <c r="E37" s="35"/>
      <c r="F37" s="36">
        <f>SUM(F4:F36)</f>
        <v>4080053.5</v>
      </c>
      <c r="G37" s="42"/>
      <c r="H37" s="39" t="s">
        <v>41</v>
      </c>
      <c r="I37" s="39"/>
      <c r="J37" s="40"/>
      <c r="X37" s="153"/>
    </row>
    <row r="38" spans="2:2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  <c r="K38" s="84"/>
    </row>
    <row r="39" spans="2:24" ht="15.75" thickBot="1" x14ac:dyDescent="0.3">
      <c r="B39" s="181" t="s">
        <v>39</v>
      </c>
      <c r="C39" s="182"/>
      <c r="D39" s="62"/>
      <c r="E39" s="63"/>
      <c r="F39" s="64"/>
      <c r="G39" s="65"/>
      <c r="H39" s="183" t="s">
        <v>40</v>
      </c>
      <c r="I39" s="183"/>
      <c r="J39" s="66">
        <f>J36+J37+J38-J35</f>
        <v>-928117.88800000027</v>
      </c>
      <c r="L39" s="3"/>
      <c r="M39" s="3"/>
    </row>
    <row r="40" spans="2:24" ht="15.75" thickBot="1" x14ac:dyDescent="0.3">
      <c r="B40" s="173"/>
      <c r="C40" s="174"/>
      <c r="D40" s="174"/>
      <c r="E40" s="174"/>
      <c r="F40" s="174"/>
      <c r="G40" s="174"/>
      <c r="H40" s="174"/>
      <c r="I40" s="174"/>
      <c r="J40" s="175"/>
    </row>
    <row r="41" spans="2:24" ht="15.75" thickBot="1" x14ac:dyDescent="0.3">
      <c r="B41" s="173"/>
      <c r="C41" s="174"/>
      <c r="D41" s="174"/>
      <c r="E41" s="174"/>
      <c r="F41" s="174"/>
      <c r="G41" s="174"/>
      <c r="H41" s="174"/>
      <c r="I41" s="174"/>
      <c r="J41" s="175"/>
    </row>
    <row r="42" spans="2:24" x14ac:dyDescent="0.25">
      <c r="J42" s="3"/>
    </row>
    <row r="43" spans="2:24" x14ac:dyDescent="0.25">
      <c r="J43" s="3"/>
    </row>
    <row r="46" spans="2:2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2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24" x14ac:dyDescent="0.25">
      <c r="B48" s="17"/>
      <c r="C48" s="17"/>
      <c r="D48" s="17"/>
      <c r="E48" s="17"/>
      <c r="F48" s="17"/>
      <c r="G48" s="17"/>
      <c r="H48" s="17"/>
      <c r="I48" s="18"/>
    </row>
    <row r="49" spans="2:13" ht="15.75" thickBot="1" x14ac:dyDescent="0.3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13" ht="16.5" thickTop="1" thickBot="1" x14ac:dyDescent="0.3">
      <c r="B50" s="13" t="s">
        <v>15</v>
      </c>
      <c r="C50" s="14"/>
      <c r="D50" s="15">
        <v>199027</v>
      </c>
      <c r="E50" s="16">
        <v>20.5</v>
      </c>
      <c r="F50" s="15">
        <f>D50*E50</f>
        <v>4080053.5</v>
      </c>
      <c r="G50" s="15"/>
      <c r="H50" s="15">
        <v>82985.67</v>
      </c>
      <c r="I50" s="15">
        <f>F50-H50</f>
        <v>3997067.83</v>
      </c>
      <c r="L50" s="122">
        <v>82985.67</v>
      </c>
      <c r="M50" s="122">
        <v>3997067.83</v>
      </c>
    </row>
    <row r="51" spans="2:13" ht="15.75" thickTop="1" x14ac:dyDescent="0.25">
      <c r="B51" s="21"/>
      <c r="F51" s="122"/>
      <c r="I51" s="4"/>
    </row>
    <row r="52" spans="2:13" x14ac:dyDescent="0.25">
      <c r="B52" s="21"/>
      <c r="I52" s="4"/>
    </row>
    <row r="53" spans="2:13" x14ac:dyDescent="0.25">
      <c r="B53" s="21"/>
      <c r="D53" s="22" t="s">
        <v>16</v>
      </c>
      <c r="E53" s="23">
        <v>2</v>
      </c>
      <c r="F53" s="25">
        <f>D56*E53</f>
        <v>398054</v>
      </c>
      <c r="G53" s="7"/>
      <c r="H53" s="92" t="s">
        <v>56</v>
      </c>
      <c r="I53" s="4"/>
    </row>
    <row r="54" spans="2:13" x14ac:dyDescent="0.25">
      <c r="B54" s="21"/>
      <c r="C54" s="24"/>
    </row>
    <row r="55" spans="2:13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13" x14ac:dyDescent="0.25">
      <c r="B56" s="21"/>
      <c r="C56" s="24"/>
      <c r="D56" s="15">
        <v>199027</v>
      </c>
      <c r="E56" s="16">
        <f>F56/D56</f>
        <v>22.5</v>
      </c>
      <c r="F56" s="15">
        <f>F53+F50+F47</f>
        <v>4478107.5</v>
      </c>
    </row>
    <row r="58" spans="2:13" x14ac:dyDescent="0.25">
      <c r="D58" s="7">
        <f>D56-C37</f>
        <v>0</v>
      </c>
      <c r="F58" s="67">
        <f>F37-F56</f>
        <v>-398054</v>
      </c>
    </row>
  </sheetData>
  <sortState xmlns:xlrd2="http://schemas.microsoft.com/office/spreadsheetml/2017/richdata2" ref="G9:J15">
    <sortCondition ref="G9:G15"/>
  </sortState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3777E-C443-433C-AFA8-F5371810AF1A}">
  <sheetPr>
    <pageSetUpPr fitToPage="1"/>
  </sheetPr>
  <dimension ref="B1:AC64"/>
  <sheetViews>
    <sheetView topLeftCell="A14" zoomScale="85" zoomScaleNormal="85" workbookViewId="0">
      <selection activeCell="H30" sqref="H3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18.7109375" bestFit="1" customWidth="1"/>
    <col min="16" max="16" width="22.7109375" bestFit="1" customWidth="1"/>
    <col min="17" max="17" width="7" bestFit="1" customWidth="1"/>
    <col min="18" max="18" width="10.5703125" bestFit="1" customWidth="1"/>
    <col min="19" max="19" width="8" bestFit="1" customWidth="1"/>
    <col min="20" max="20" width="10.57031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3.28515625" bestFit="1" customWidth="1"/>
    <col min="29" max="29" width="12.85546875" customWidth="1"/>
  </cols>
  <sheetData>
    <row r="1" spans="2:29" ht="15.75" thickBot="1" x14ac:dyDescent="0.3"/>
    <row r="2" spans="2:29" ht="15.75" thickBot="1" x14ac:dyDescent="0.3">
      <c r="B2" s="176" t="s">
        <v>44</v>
      </c>
      <c r="C2" s="177"/>
      <c r="D2" s="177"/>
      <c r="E2" s="177"/>
      <c r="F2" s="177"/>
      <c r="G2" s="184"/>
      <c r="H2" s="184"/>
      <c r="I2" s="184"/>
      <c r="J2" s="185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1445000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135" t="s">
        <v>2</v>
      </c>
      <c r="G3" s="27" t="s">
        <v>0</v>
      </c>
      <c r="H3" s="29"/>
      <c r="I3" s="29" t="s">
        <v>33</v>
      </c>
      <c r="J3" s="33" t="s">
        <v>2</v>
      </c>
      <c r="P3" s="93">
        <v>46011</v>
      </c>
      <c r="Q3" s="39">
        <f t="shared" ref="Q3:Q10" si="0">R3-P3</f>
        <v>42</v>
      </c>
      <c r="R3" s="94">
        <v>46053</v>
      </c>
      <c r="S3" s="39" t="s">
        <v>52</v>
      </c>
      <c r="T3" s="95">
        <v>557</v>
      </c>
      <c r="U3" s="39" t="s">
        <v>51</v>
      </c>
      <c r="V3" s="96" t="s">
        <v>47</v>
      </c>
      <c r="W3" s="97">
        <v>350</v>
      </c>
      <c r="X3" s="96" t="s">
        <v>48</v>
      </c>
      <c r="Y3" s="98">
        <v>740</v>
      </c>
      <c r="Z3" s="99">
        <v>259000</v>
      </c>
      <c r="AA3" s="100"/>
      <c r="AB3" s="99">
        <v>259000</v>
      </c>
      <c r="AC3" s="76" t="s">
        <v>49</v>
      </c>
    </row>
    <row r="4" spans="2:29" x14ac:dyDescent="0.25">
      <c r="B4" s="34">
        <v>46023</v>
      </c>
      <c r="C4" s="1">
        <v>8008</v>
      </c>
      <c r="D4" s="2"/>
      <c r="E4" s="35">
        <v>20.5</v>
      </c>
      <c r="F4" s="134">
        <f>E4*C4</f>
        <v>164164</v>
      </c>
      <c r="G4" s="37"/>
      <c r="H4" s="39" t="s">
        <v>4</v>
      </c>
      <c r="I4" s="39"/>
      <c r="J4" s="40">
        <f>'ARALIK 2025'!J39*-1</f>
        <v>928117.88800000027</v>
      </c>
      <c r="P4" s="93">
        <v>46011</v>
      </c>
      <c r="Q4" s="39">
        <f t="shared" si="0"/>
        <v>42</v>
      </c>
      <c r="R4" s="94">
        <v>46053</v>
      </c>
      <c r="S4" s="39" t="s">
        <v>52</v>
      </c>
      <c r="T4" s="95">
        <v>557</v>
      </c>
      <c r="U4" s="39" t="s">
        <v>51</v>
      </c>
      <c r="V4" s="96" t="s">
        <v>50</v>
      </c>
      <c r="W4" s="97">
        <v>190</v>
      </c>
      <c r="X4" s="96" t="s">
        <v>48</v>
      </c>
      <c r="Y4" s="98">
        <v>740</v>
      </c>
      <c r="Z4" s="99">
        <v>140600</v>
      </c>
      <c r="AA4" s="100"/>
      <c r="AB4" s="99">
        <v>140600</v>
      </c>
      <c r="AC4" s="76" t="s">
        <v>49</v>
      </c>
    </row>
    <row r="5" spans="2:29" x14ac:dyDescent="0.25">
      <c r="B5" s="34">
        <v>46024</v>
      </c>
      <c r="C5" s="1">
        <v>5505</v>
      </c>
      <c r="D5" s="2"/>
      <c r="E5" s="35">
        <v>20.5</v>
      </c>
      <c r="F5" s="134">
        <f t="shared" ref="F5:F33" si="1">E5*C5</f>
        <v>112852.5</v>
      </c>
      <c r="G5" s="137" t="s">
        <v>5</v>
      </c>
      <c r="H5" s="39"/>
      <c r="I5" s="39"/>
      <c r="J5" s="40">
        <v>75125.23</v>
      </c>
      <c r="P5" s="101">
        <v>46016</v>
      </c>
      <c r="Q5" s="39">
        <f t="shared" si="0"/>
        <v>37</v>
      </c>
      <c r="R5" s="94">
        <v>46053</v>
      </c>
      <c r="S5" s="39" t="s">
        <v>52</v>
      </c>
      <c r="T5" s="102">
        <v>570</v>
      </c>
      <c r="U5" s="103" t="s">
        <v>51</v>
      </c>
      <c r="V5" s="103" t="s">
        <v>50</v>
      </c>
      <c r="W5" s="104">
        <v>540</v>
      </c>
      <c r="X5" s="103" t="s">
        <v>48</v>
      </c>
      <c r="Y5" s="105">
        <v>740</v>
      </c>
      <c r="Z5" s="106">
        <v>399600</v>
      </c>
      <c r="AA5" s="107"/>
      <c r="AB5" s="106">
        <v>399600</v>
      </c>
      <c r="AC5" s="76" t="s">
        <v>49</v>
      </c>
    </row>
    <row r="6" spans="2:29" x14ac:dyDescent="0.25">
      <c r="B6" s="34">
        <v>46025</v>
      </c>
      <c r="C6" s="1">
        <v>7390</v>
      </c>
      <c r="D6" s="2"/>
      <c r="E6" s="35">
        <v>20.5</v>
      </c>
      <c r="F6" s="134">
        <f t="shared" si="1"/>
        <v>151495</v>
      </c>
      <c r="G6" s="37" t="s">
        <v>42</v>
      </c>
      <c r="H6" s="39"/>
      <c r="I6" s="39"/>
      <c r="J6" s="40"/>
      <c r="P6" s="108">
        <v>46029</v>
      </c>
      <c r="Q6" s="39">
        <f t="shared" si="0"/>
        <v>24</v>
      </c>
      <c r="R6" s="94">
        <v>46053</v>
      </c>
      <c r="S6" s="39" t="s">
        <v>52</v>
      </c>
      <c r="T6" s="109">
        <v>11</v>
      </c>
      <c r="U6" s="110" t="s">
        <v>51</v>
      </c>
      <c r="V6" s="110" t="s">
        <v>47</v>
      </c>
      <c r="W6" s="111">
        <v>40</v>
      </c>
      <c r="X6" s="110" t="s">
        <v>48</v>
      </c>
      <c r="Y6" s="112">
        <v>740</v>
      </c>
      <c r="Z6" s="113">
        <v>29600</v>
      </c>
      <c r="AA6" s="114"/>
      <c r="AB6" s="113">
        <v>29600</v>
      </c>
      <c r="AC6" s="76" t="s">
        <v>49</v>
      </c>
    </row>
    <row r="7" spans="2:29" x14ac:dyDescent="0.25">
      <c r="B7" s="34">
        <v>46026</v>
      </c>
      <c r="C7" s="1">
        <v>5048</v>
      </c>
      <c r="D7" s="2"/>
      <c r="E7" s="35">
        <v>20.5</v>
      </c>
      <c r="F7" s="134">
        <f t="shared" si="1"/>
        <v>103484</v>
      </c>
      <c r="G7" s="37" t="s">
        <v>43</v>
      </c>
      <c r="H7" s="39"/>
      <c r="I7" s="39"/>
      <c r="J7" s="40"/>
      <c r="P7" s="108">
        <v>46029</v>
      </c>
      <c r="Q7" s="39">
        <f t="shared" si="0"/>
        <v>24</v>
      </c>
      <c r="R7" s="94">
        <v>46053</v>
      </c>
      <c r="S7" s="39" t="s">
        <v>52</v>
      </c>
      <c r="T7" s="109">
        <v>11</v>
      </c>
      <c r="U7" s="110" t="s">
        <v>51</v>
      </c>
      <c r="V7" s="110" t="s">
        <v>54</v>
      </c>
      <c r="W7" s="111">
        <v>40</v>
      </c>
      <c r="X7" s="110" t="s">
        <v>48</v>
      </c>
      <c r="Y7" s="112">
        <v>690</v>
      </c>
      <c r="Z7" s="113">
        <v>27600</v>
      </c>
      <c r="AA7" s="114"/>
      <c r="AB7" s="113">
        <v>27600</v>
      </c>
      <c r="AC7" s="76" t="s">
        <v>49</v>
      </c>
    </row>
    <row r="8" spans="2:29" x14ac:dyDescent="0.25">
      <c r="B8" s="34">
        <v>46027</v>
      </c>
      <c r="C8" s="1">
        <v>7707</v>
      </c>
      <c r="D8" s="2"/>
      <c r="E8" s="35">
        <v>20.5</v>
      </c>
      <c r="F8" s="134">
        <f t="shared" si="1"/>
        <v>157993.5</v>
      </c>
      <c r="G8" s="41"/>
      <c r="H8" s="5"/>
      <c r="I8" s="5"/>
      <c r="J8" s="43"/>
      <c r="P8" s="108">
        <v>46029</v>
      </c>
      <c r="Q8" s="39">
        <f t="shared" si="0"/>
        <v>24</v>
      </c>
      <c r="R8" s="94">
        <v>46053</v>
      </c>
      <c r="S8" s="39" t="s">
        <v>52</v>
      </c>
      <c r="T8" s="109">
        <v>11</v>
      </c>
      <c r="U8" s="110" t="s">
        <v>51</v>
      </c>
      <c r="V8" s="110" t="s">
        <v>50</v>
      </c>
      <c r="W8" s="111">
        <v>340</v>
      </c>
      <c r="X8" s="110" t="s">
        <v>48</v>
      </c>
      <c r="Y8" s="112">
        <v>740</v>
      </c>
      <c r="Z8" s="113">
        <v>251600</v>
      </c>
      <c r="AA8" s="114"/>
      <c r="AB8" s="113">
        <v>251600</v>
      </c>
      <c r="AC8" s="76" t="s">
        <v>49</v>
      </c>
    </row>
    <row r="9" spans="2:29" x14ac:dyDescent="0.25">
      <c r="B9" s="34">
        <v>46028</v>
      </c>
      <c r="C9" s="1">
        <v>6864</v>
      </c>
      <c r="D9" s="2"/>
      <c r="E9" s="35">
        <v>20.5</v>
      </c>
      <c r="F9" s="134">
        <f t="shared" si="1"/>
        <v>140712</v>
      </c>
      <c r="G9" s="41"/>
      <c r="H9" s="5"/>
      <c r="I9" s="5"/>
      <c r="J9" s="43"/>
      <c r="P9" s="108">
        <v>46030</v>
      </c>
      <c r="Q9" s="39">
        <f t="shared" si="0"/>
        <v>23</v>
      </c>
      <c r="R9" s="94">
        <v>46053</v>
      </c>
      <c r="S9" s="39" t="s">
        <v>52</v>
      </c>
      <c r="T9" s="109">
        <v>20</v>
      </c>
      <c r="U9" s="110" t="s">
        <v>51</v>
      </c>
      <c r="V9" s="110" t="s">
        <v>55</v>
      </c>
      <c r="W9" s="111">
        <v>60</v>
      </c>
      <c r="X9" s="110" t="s">
        <v>48</v>
      </c>
      <c r="Y9" s="112">
        <v>705</v>
      </c>
      <c r="Z9" s="113">
        <v>42300</v>
      </c>
      <c r="AA9" s="114"/>
      <c r="AB9" s="113">
        <v>42300</v>
      </c>
      <c r="AC9" s="76" t="s">
        <v>49</v>
      </c>
    </row>
    <row r="10" spans="2:29" x14ac:dyDescent="0.25">
      <c r="B10" s="34">
        <v>46029</v>
      </c>
      <c r="C10" s="1">
        <v>8051</v>
      </c>
      <c r="D10" s="2"/>
      <c r="E10" s="35">
        <v>20.5</v>
      </c>
      <c r="F10" s="134">
        <f t="shared" si="1"/>
        <v>165045.5</v>
      </c>
      <c r="G10" s="41">
        <v>46034</v>
      </c>
      <c r="H10" s="5" t="s">
        <v>53</v>
      </c>
      <c r="I10" s="5"/>
      <c r="J10" s="40">
        <v>120000</v>
      </c>
      <c r="P10" s="108">
        <v>46030</v>
      </c>
      <c r="Q10" s="39">
        <f t="shared" si="0"/>
        <v>23</v>
      </c>
      <c r="R10" s="94">
        <v>46053</v>
      </c>
      <c r="S10" s="39" t="s">
        <v>52</v>
      </c>
      <c r="T10" s="109">
        <v>20</v>
      </c>
      <c r="U10" s="110" t="s">
        <v>51</v>
      </c>
      <c r="V10" s="110" t="s">
        <v>50</v>
      </c>
      <c r="W10" s="111">
        <v>480</v>
      </c>
      <c r="X10" s="110" t="s">
        <v>48</v>
      </c>
      <c r="Y10" s="112">
        <v>740</v>
      </c>
      <c r="Z10" s="113">
        <v>355200</v>
      </c>
      <c r="AA10" s="114"/>
      <c r="AB10" s="113">
        <v>355200</v>
      </c>
      <c r="AC10" s="76" t="s">
        <v>49</v>
      </c>
    </row>
    <row r="11" spans="2:29" x14ac:dyDescent="0.25">
      <c r="B11" s="34">
        <v>46030</v>
      </c>
      <c r="C11" s="1">
        <v>2027</v>
      </c>
      <c r="D11" s="2"/>
      <c r="E11" s="35">
        <v>20.5</v>
      </c>
      <c r="F11" s="134">
        <f t="shared" si="1"/>
        <v>41553.5</v>
      </c>
      <c r="G11" s="41">
        <v>46036</v>
      </c>
      <c r="H11" s="5" t="s">
        <v>53</v>
      </c>
      <c r="I11" s="5"/>
      <c r="J11" s="40">
        <v>75000</v>
      </c>
      <c r="P11" s="115">
        <v>46037</v>
      </c>
      <c r="Q11" s="39">
        <f t="shared" ref="Q11" si="2">R11-P11</f>
        <v>16</v>
      </c>
      <c r="R11" s="94">
        <v>46053</v>
      </c>
      <c r="S11" s="39" t="s">
        <v>52</v>
      </c>
      <c r="T11" s="116">
        <v>34</v>
      </c>
      <c r="U11" s="117" t="s">
        <v>51</v>
      </c>
      <c r="V11" s="117" t="s">
        <v>55</v>
      </c>
      <c r="W11" s="118">
        <v>50</v>
      </c>
      <c r="X11" s="117" t="s">
        <v>48</v>
      </c>
      <c r="Y11" s="119">
        <v>690</v>
      </c>
      <c r="Z11" s="120">
        <v>34500</v>
      </c>
      <c r="AA11" s="121"/>
      <c r="AB11" s="120">
        <v>34500</v>
      </c>
      <c r="AC11" s="76" t="s">
        <v>49</v>
      </c>
    </row>
    <row r="12" spans="2:29" x14ac:dyDescent="0.25">
      <c r="B12" s="34">
        <v>46031</v>
      </c>
      <c r="C12" s="1">
        <v>12061</v>
      </c>
      <c r="D12" s="2"/>
      <c r="E12" s="35">
        <v>20.5</v>
      </c>
      <c r="F12" s="134">
        <f t="shared" si="1"/>
        <v>247250.5</v>
      </c>
      <c r="G12" s="41">
        <v>46037</v>
      </c>
      <c r="H12" s="5" t="s">
        <v>46</v>
      </c>
      <c r="I12" s="5"/>
      <c r="J12" s="40">
        <v>150000</v>
      </c>
      <c r="P12" s="115">
        <v>46037</v>
      </c>
      <c r="Q12" s="39">
        <f t="shared" ref="Q12:Q15" si="3">R12-P12</f>
        <v>16</v>
      </c>
      <c r="R12" s="94">
        <v>46053</v>
      </c>
      <c r="S12" s="39" t="s">
        <v>52</v>
      </c>
      <c r="T12" s="116">
        <v>34</v>
      </c>
      <c r="U12" s="117" t="s">
        <v>51</v>
      </c>
      <c r="V12" s="117" t="s">
        <v>50</v>
      </c>
      <c r="W12" s="118">
        <v>145</v>
      </c>
      <c r="X12" s="117" t="s">
        <v>48</v>
      </c>
      <c r="Y12" s="119">
        <v>710</v>
      </c>
      <c r="Z12" s="120">
        <v>102950</v>
      </c>
      <c r="AA12" s="121"/>
      <c r="AB12" s="120">
        <v>102950</v>
      </c>
      <c r="AC12" s="76" t="s">
        <v>49</v>
      </c>
    </row>
    <row r="13" spans="2:29" x14ac:dyDescent="0.25">
      <c r="B13" s="34">
        <v>46032</v>
      </c>
      <c r="C13" s="1">
        <v>6439</v>
      </c>
      <c r="D13" s="2"/>
      <c r="E13" s="35">
        <v>20.5</v>
      </c>
      <c r="F13" s="134">
        <f t="shared" si="1"/>
        <v>131999.5</v>
      </c>
      <c r="G13" s="41">
        <v>46043</v>
      </c>
      <c r="H13" s="5" t="s">
        <v>53</v>
      </c>
      <c r="I13" s="5"/>
      <c r="J13" s="40">
        <v>100000</v>
      </c>
      <c r="P13" s="131">
        <v>46049</v>
      </c>
      <c r="Q13" s="39">
        <f t="shared" si="3"/>
        <v>4</v>
      </c>
      <c r="R13" s="94">
        <v>46053</v>
      </c>
      <c r="S13" s="39" t="s">
        <v>52</v>
      </c>
      <c r="T13" s="130">
        <v>58</v>
      </c>
      <c r="U13" s="129" t="s">
        <v>51</v>
      </c>
      <c r="V13" s="129" t="s">
        <v>54</v>
      </c>
      <c r="W13" s="128">
        <v>40</v>
      </c>
      <c r="X13" s="129" t="s">
        <v>48</v>
      </c>
      <c r="Y13" s="127">
        <v>740</v>
      </c>
      <c r="Z13" s="126">
        <v>29600</v>
      </c>
      <c r="AA13" s="125"/>
      <c r="AB13" s="126">
        <v>29600</v>
      </c>
      <c r="AC13" s="76" t="s">
        <v>49</v>
      </c>
    </row>
    <row r="14" spans="2:29" x14ac:dyDescent="0.25">
      <c r="B14" s="34">
        <v>46033</v>
      </c>
      <c r="C14" s="1">
        <v>7985</v>
      </c>
      <c r="D14" s="2"/>
      <c r="E14" s="35">
        <v>20.5</v>
      </c>
      <c r="F14" s="134">
        <f t="shared" si="1"/>
        <v>163692.5</v>
      </c>
      <c r="G14" s="41"/>
      <c r="H14" s="5"/>
      <c r="I14" s="5"/>
      <c r="J14" s="43"/>
      <c r="P14" s="131">
        <v>46049</v>
      </c>
      <c r="Q14" s="39">
        <f t="shared" si="3"/>
        <v>4</v>
      </c>
      <c r="R14" s="94">
        <v>46053</v>
      </c>
      <c r="S14" s="39" t="s">
        <v>52</v>
      </c>
      <c r="T14" s="130">
        <v>58</v>
      </c>
      <c r="U14" s="129" t="s">
        <v>51</v>
      </c>
      <c r="V14" s="129" t="s">
        <v>50</v>
      </c>
      <c r="W14" s="128">
        <v>420</v>
      </c>
      <c r="X14" s="129" t="s">
        <v>48</v>
      </c>
      <c r="Y14" s="127">
        <v>760</v>
      </c>
      <c r="Z14" s="126">
        <v>319200</v>
      </c>
      <c r="AA14" s="125"/>
      <c r="AB14" s="126">
        <v>319200</v>
      </c>
      <c r="AC14" s="76" t="s">
        <v>49</v>
      </c>
    </row>
    <row r="15" spans="2:29" x14ac:dyDescent="0.25">
      <c r="B15" s="34">
        <v>46034</v>
      </c>
      <c r="C15" s="1">
        <v>6527</v>
      </c>
      <c r="D15" s="2"/>
      <c r="E15" s="35">
        <v>20.5</v>
      </c>
      <c r="F15" s="134">
        <f t="shared" si="1"/>
        <v>133803.5</v>
      </c>
      <c r="G15" s="161">
        <v>46011</v>
      </c>
      <c r="H15" s="5" t="s">
        <v>57</v>
      </c>
      <c r="I15" s="5"/>
      <c r="J15" s="43">
        <v>259000</v>
      </c>
      <c r="P15" s="131">
        <v>46049</v>
      </c>
      <c r="Q15" s="39">
        <f t="shared" si="3"/>
        <v>4</v>
      </c>
      <c r="R15" s="94">
        <v>46053</v>
      </c>
      <c r="S15" s="39" t="s">
        <v>52</v>
      </c>
      <c r="T15" s="130">
        <v>58</v>
      </c>
      <c r="U15" s="129" t="s">
        <v>51</v>
      </c>
      <c r="V15" s="129" t="s">
        <v>69</v>
      </c>
      <c r="W15" s="128">
        <v>80</v>
      </c>
      <c r="X15" s="129" t="s">
        <v>48</v>
      </c>
      <c r="Y15" s="127">
        <v>750</v>
      </c>
      <c r="Z15" s="126">
        <v>60000</v>
      </c>
      <c r="AA15" s="125"/>
      <c r="AB15" s="126">
        <v>60000</v>
      </c>
      <c r="AC15" s="76" t="s">
        <v>49</v>
      </c>
    </row>
    <row r="16" spans="2:29" x14ac:dyDescent="0.25">
      <c r="B16" s="34">
        <v>46035</v>
      </c>
      <c r="C16" s="1">
        <v>8129</v>
      </c>
      <c r="D16" s="2"/>
      <c r="E16" s="35">
        <v>20.5</v>
      </c>
      <c r="F16" s="134">
        <f t="shared" si="1"/>
        <v>166644.5</v>
      </c>
      <c r="G16" s="161">
        <v>46011</v>
      </c>
      <c r="H16" s="5" t="s">
        <v>58</v>
      </c>
      <c r="I16" s="5"/>
      <c r="J16" s="43">
        <v>140600</v>
      </c>
      <c r="P16" s="14"/>
      <c r="Q16" s="14"/>
      <c r="R16" s="14"/>
      <c r="S16" s="14"/>
      <c r="T16" s="14"/>
      <c r="U16" s="14"/>
      <c r="V16" s="14" t="s">
        <v>67</v>
      </c>
      <c r="W16" s="14"/>
      <c r="X16" s="14"/>
      <c r="Y16" s="14"/>
      <c r="Z16" s="14"/>
      <c r="AA16" s="14"/>
      <c r="AB16" s="132">
        <v>-2051750</v>
      </c>
    </row>
    <row r="17" spans="2:23" x14ac:dyDescent="0.25">
      <c r="B17" s="34">
        <v>46036</v>
      </c>
      <c r="C17" s="1">
        <v>5997</v>
      </c>
      <c r="D17" s="2"/>
      <c r="E17" s="35">
        <v>20.5</v>
      </c>
      <c r="F17" s="134">
        <f t="shared" si="1"/>
        <v>122938.5</v>
      </c>
      <c r="G17" s="162">
        <v>46016</v>
      </c>
      <c r="H17" s="5" t="s">
        <v>59</v>
      </c>
      <c r="I17" s="5"/>
      <c r="J17" s="43">
        <v>399600</v>
      </c>
    </row>
    <row r="18" spans="2:23" x14ac:dyDescent="0.25">
      <c r="B18" s="34">
        <v>46037</v>
      </c>
      <c r="C18" s="1">
        <v>7914</v>
      </c>
      <c r="D18" s="2"/>
      <c r="E18" s="35">
        <v>20.5</v>
      </c>
      <c r="F18" s="134">
        <f t="shared" si="1"/>
        <v>162237</v>
      </c>
      <c r="G18" s="163">
        <v>46029</v>
      </c>
      <c r="H18" s="5" t="s">
        <v>60</v>
      </c>
      <c r="I18" s="5"/>
      <c r="J18" s="43">
        <v>29600</v>
      </c>
    </row>
    <row r="19" spans="2:23" ht="15.75" x14ac:dyDescent="0.25">
      <c r="B19" s="34">
        <v>46038</v>
      </c>
      <c r="C19" s="1">
        <v>6083</v>
      </c>
      <c r="D19" s="2"/>
      <c r="E19" s="35">
        <v>20.5</v>
      </c>
      <c r="F19" s="134">
        <f t="shared" si="1"/>
        <v>124701.5</v>
      </c>
      <c r="G19" s="163">
        <v>46029</v>
      </c>
      <c r="H19" s="5" t="s">
        <v>61</v>
      </c>
      <c r="I19" s="5"/>
      <c r="J19" s="43">
        <v>27600</v>
      </c>
      <c r="L19" s="142" t="s">
        <v>90</v>
      </c>
      <c r="M19" s="94">
        <v>46053</v>
      </c>
      <c r="N19" s="39" t="s">
        <v>73</v>
      </c>
      <c r="O19" s="39" t="s">
        <v>44</v>
      </c>
      <c r="P19" s="141">
        <v>1008</v>
      </c>
      <c r="Q19" s="141">
        <v>20.5</v>
      </c>
      <c r="R19" s="141">
        <f t="shared" ref="R19" si="4">P19*Q19</f>
        <v>20664</v>
      </c>
      <c r="S19" s="143"/>
      <c r="T19" s="143">
        <f t="shared" ref="T19" si="5">R19+S19</f>
        <v>20664</v>
      </c>
      <c r="U19" s="39" t="s">
        <v>91</v>
      </c>
    </row>
    <row r="20" spans="2:23" x14ac:dyDescent="0.25">
      <c r="B20" s="34">
        <v>46039</v>
      </c>
      <c r="C20" s="1">
        <v>4000</v>
      </c>
      <c r="D20" s="2"/>
      <c r="E20" s="35">
        <v>20.5</v>
      </c>
      <c r="F20" s="134">
        <f t="shared" si="1"/>
        <v>82000</v>
      </c>
      <c r="G20" s="163">
        <v>46029</v>
      </c>
      <c r="H20" s="5" t="s">
        <v>62</v>
      </c>
      <c r="I20" s="5"/>
      <c r="J20" s="43">
        <v>251600</v>
      </c>
      <c r="L20" s="139">
        <v>46023</v>
      </c>
      <c r="M20" s="39" t="s">
        <v>73</v>
      </c>
      <c r="N20" s="39" t="s">
        <v>44</v>
      </c>
      <c r="O20" s="39">
        <v>8008</v>
      </c>
      <c r="P20" s="39" t="s">
        <v>38</v>
      </c>
      <c r="Q20" s="39">
        <v>17</v>
      </c>
      <c r="R20" s="140">
        <v>20.5</v>
      </c>
      <c r="S20" s="140">
        <f t="shared" ref="S20:S30" si="6">R20-Q20</f>
        <v>3.5</v>
      </c>
      <c r="T20" s="141">
        <f t="shared" ref="T20:T30" si="7">O20*S20</f>
        <v>28028</v>
      </c>
      <c r="U20" s="141"/>
      <c r="V20" s="141">
        <f t="shared" ref="V20:V30" si="8">+T20+U20</f>
        <v>28028</v>
      </c>
      <c r="W20" s="39" t="s">
        <v>75</v>
      </c>
    </row>
    <row r="21" spans="2:23" x14ac:dyDescent="0.25">
      <c r="B21" s="34">
        <v>46040</v>
      </c>
      <c r="C21" s="1">
        <v>2839</v>
      </c>
      <c r="D21" s="2"/>
      <c r="E21" s="35">
        <v>20.5</v>
      </c>
      <c r="F21" s="134">
        <f t="shared" si="1"/>
        <v>58199.5</v>
      </c>
      <c r="G21" s="163">
        <v>46030</v>
      </c>
      <c r="H21" s="5" t="s">
        <v>63</v>
      </c>
      <c r="I21" s="5"/>
      <c r="J21" s="43">
        <v>42300</v>
      </c>
      <c r="L21" s="139">
        <v>46029</v>
      </c>
      <c r="M21" s="39" t="s">
        <v>73</v>
      </c>
      <c r="N21" s="39" t="s">
        <v>44</v>
      </c>
      <c r="O21" s="39">
        <v>8054</v>
      </c>
      <c r="P21" s="39" t="s">
        <v>38</v>
      </c>
      <c r="Q21" s="39">
        <v>17</v>
      </c>
      <c r="R21" s="140">
        <v>20.5</v>
      </c>
      <c r="S21" s="140">
        <f t="shared" si="6"/>
        <v>3.5</v>
      </c>
      <c r="T21" s="141">
        <f t="shared" si="7"/>
        <v>28189</v>
      </c>
      <c r="U21" s="141"/>
      <c r="V21" s="141">
        <f t="shared" si="8"/>
        <v>28189</v>
      </c>
      <c r="W21" s="39" t="s">
        <v>74</v>
      </c>
    </row>
    <row r="22" spans="2:23" x14ac:dyDescent="0.25">
      <c r="B22" s="34">
        <v>46041</v>
      </c>
      <c r="C22" s="1">
        <v>3935</v>
      </c>
      <c r="D22" s="2"/>
      <c r="E22" s="35">
        <v>20.5</v>
      </c>
      <c r="F22" s="134">
        <f t="shared" si="1"/>
        <v>80667.5</v>
      </c>
      <c r="G22" s="163">
        <v>46030</v>
      </c>
      <c r="H22" s="5" t="s">
        <v>64</v>
      </c>
      <c r="I22" s="5"/>
      <c r="J22" s="43">
        <v>355200</v>
      </c>
      <c r="L22" s="139">
        <v>46032</v>
      </c>
      <c r="M22" s="39" t="s">
        <v>73</v>
      </c>
      <c r="N22" s="39" t="s">
        <v>44</v>
      </c>
      <c r="O22" s="39">
        <v>6439</v>
      </c>
      <c r="P22" s="39" t="s">
        <v>38</v>
      </c>
      <c r="Q22" s="39">
        <v>17</v>
      </c>
      <c r="R22" s="140">
        <v>20.5</v>
      </c>
      <c r="S22" s="140">
        <f t="shared" si="6"/>
        <v>3.5</v>
      </c>
      <c r="T22" s="141">
        <f t="shared" si="7"/>
        <v>22536.5</v>
      </c>
      <c r="U22" s="141"/>
      <c r="V22" s="141">
        <f t="shared" si="8"/>
        <v>22536.5</v>
      </c>
      <c r="W22" s="39" t="s">
        <v>74</v>
      </c>
    </row>
    <row r="23" spans="2:23" x14ac:dyDescent="0.25">
      <c r="B23" s="34">
        <v>46042</v>
      </c>
      <c r="C23" s="1">
        <v>3208</v>
      </c>
      <c r="D23" s="2"/>
      <c r="E23" s="35">
        <v>20.5</v>
      </c>
      <c r="F23" s="134">
        <f t="shared" si="1"/>
        <v>65764</v>
      </c>
      <c r="G23" s="164">
        <v>46037</v>
      </c>
      <c r="H23" s="5" t="s">
        <v>65</v>
      </c>
      <c r="I23" s="5"/>
      <c r="J23" s="43">
        <v>34500</v>
      </c>
      <c r="L23" s="139">
        <v>46033</v>
      </c>
      <c r="M23" s="39" t="s">
        <v>73</v>
      </c>
      <c r="N23" s="39" t="s">
        <v>44</v>
      </c>
      <c r="O23" s="39">
        <v>7985</v>
      </c>
      <c r="P23" s="39" t="s">
        <v>38</v>
      </c>
      <c r="Q23" s="39">
        <v>17</v>
      </c>
      <c r="R23" s="140">
        <v>20.5</v>
      </c>
      <c r="S23" s="140">
        <f t="shared" si="6"/>
        <v>3.5</v>
      </c>
      <c r="T23" s="141">
        <f t="shared" si="7"/>
        <v>27947.5</v>
      </c>
      <c r="U23" s="141"/>
      <c r="V23" s="141">
        <f t="shared" si="8"/>
        <v>27947.5</v>
      </c>
      <c r="W23" s="39" t="s">
        <v>74</v>
      </c>
    </row>
    <row r="24" spans="2:23" x14ac:dyDescent="0.25">
      <c r="B24" s="34">
        <v>46043</v>
      </c>
      <c r="C24" s="1">
        <v>3900</v>
      </c>
      <c r="D24" s="2"/>
      <c r="E24" s="35">
        <v>20.5</v>
      </c>
      <c r="F24" s="134">
        <f t="shared" si="1"/>
        <v>79950</v>
      </c>
      <c r="G24" s="164">
        <v>46037</v>
      </c>
      <c r="H24" s="5" t="s">
        <v>66</v>
      </c>
      <c r="I24" s="5"/>
      <c r="J24" s="43">
        <v>102950</v>
      </c>
      <c r="L24" s="139">
        <v>46034</v>
      </c>
      <c r="M24" s="39" t="s">
        <v>73</v>
      </c>
      <c r="N24" s="39" t="s">
        <v>44</v>
      </c>
      <c r="O24" s="39">
        <v>6527</v>
      </c>
      <c r="P24" s="39" t="s">
        <v>38</v>
      </c>
      <c r="Q24" s="39">
        <v>17</v>
      </c>
      <c r="R24" s="140">
        <v>20.5</v>
      </c>
      <c r="S24" s="140">
        <f t="shared" si="6"/>
        <v>3.5</v>
      </c>
      <c r="T24" s="141">
        <f t="shared" si="7"/>
        <v>22844.5</v>
      </c>
      <c r="U24" s="141"/>
      <c r="V24" s="141">
        <f t="shared" si="8"/>
        <v>22844.5</v>
      </c>
      <c r="W24" s="39" t="s">
        <v>74</v>
      </c>
    </row>
    <row r="25" spans="2:23" x14ac:dyDescent="0.25">
      <c r="B25" s="34">
        <v>46044</v>
      </c>
      <c r="C25" s="124">
        <v>3326</v>
      </c>
      <c r="D25" s="2"/>
      <c r="E25" s="35">
        <v>20.5</v>
      </c>
      <c r="F25" s="134">
        <f t="shared" si="1"/>
        <v>68183</v>
      </c>
      <c r="G25" s="41">
        <v>46048</v>
      </c>
      <c r="H25" s="5" t="s">
        <v>68</v>
      </c>
      <c r="I25" s="5"/>
      <c r="J25" s="43">
        <v>-76000</v>
      </c>
      <c r="L25" s="139">
        <v>46035</v>
      </c>
      <c r="M25" s="39" t="s">
        <v>73</v>
      </c>
      <c r="N25" s="39" t="s">
        <v>44</v>
      </c>
      <c r="O25" s="39">
        <v>8129</v>
      </c>
      <c r="P25" s="39" t="s">
        <v>38</v>
      </c>
      <c r="Q25" s="39">
        <v>17</v>
      </c>
      <c r="R25" s="140">
        <v>20.5</v>
      </c>
      <c r="S25" s="140">
        <f t="shared" si="6"/>
        <v>3.5</v>
      </c>
      <c r="T25" s="141">
        <f t="shared" si="7"/>
        <v>28451.5</v>
      </c>
      <c r="U25" s="141"/>
      <c r="V25" s="141">
        <f t="shared" si="8"/>
        <v>28451.5</v>
      </c>
      <c r="W25" s="39" t="s">
        <v>74</v>
      </c>
    </row>
    <row r="26" spans="2:23" x14ac:dyDescent="0.25">
      <c r="B26" s="34">
        <v>46045</v>
      </c>
      <c r="C26" s="124">
        <v>3991</v>
      </c>
      <c r="D26" s="2"/>
      <c r="E26" s="35">
        <v>20.5</v>
      </c>
      <c r="F26" s="134">
        <f t="shared" si="1"/>
        <v>81815.5</v>
      </c>
      <c r="G26" s="165">
        <v>46049</v>
      </c>
      <c r="H26" s="5" t="s">
        <v>70</v>
      </c>
      <c r="I26" s="5"/>
      <c r="J26" s="166">
        <v>29600</v>
      </c>
      <c r="L26" s="139">
        <v>46039</v>
      </c>
      <c r="M26" s="39" t="s">
        <v>73</v>
      </c>
      <c r="N26" s="39" t="s">
        <v>44</v>
      </c>
      <c r="O26" s="39">
        <v>4000</v>
      </c>
      <c r="P26" s="39" t="s">
        <v>38</v>
      </c>
      <c r="Q26" s="39">
        <v>17</v>
      </c>
      <c r="R26" s="140">
        <v>20.5</v>
      </c>
      <c r="S26" s="140">
        <f t="shared" si="6"/>
        <v>3.5</v>
      </c>
      <c r="T26" s="141">
        <f t="shared" si="7"/>
        <v>14000</v>
      </c>
      <c r="U26" s="141"/>
      <c r="V26" s="141">
        <f t="shared" si="8"/>
        <v>14000</v>
      </c>
      <c r="W26" s="39" t="s">
        <v>74</v>
      </c>
    </row>
    <row r="27" spans="2:23" x14ac:dyDescent="0.25">
      <c r="B27" s="34">
        <v>46046</v>
      </c>
      <c r="C27" s="124">
        <v>3293</v>
      </c>
      <c r="D27" s="2"/>
      <c r="E27" s="35">
        <v>20.5</v>
      </c>
      <c r="F27" s="134">
        <f t="shared" si="1"/>
        <v>67506.5</v>
      </c>
      <c r="G27" s="165">
        <v>46049</v>
      </c>
      <c r="H27" s="5" t="s">
        <v>71</v>
      </c>
      <c r="I27" s="5"/>
      <c r="J27" s="166">
        <v>319200</v>
      </c>
      <c r="L27" s="139">
        <v>46046</v>
      </c>
      <c r="M27" s="39" t="s">
        <v>73</v>
      </c>
      <c r="N27" s="39" t="s">
        <v>44</v>
      </c>
      <c r="O27" s="39">
        <v>3293</v>
      </c>
      <c r="P27" s="39" t="s">
        <v>38</v>
      </c>
      <c r="Q27" s="39">
        <v>17</v>
      </c>
      <c r="R27" s="140">
        <v>20.5</v>
      </c>
      <c r="S27" s="140">
        <f t="shared" si="6"/>
        <v>3.5</v>
      </c>
      <c r="T27" s="141">
        <f t="shared" si="7"/>
        <v>11525.5</v>
      </c>
      <c r="U27" s="141"/>
      <c r="V27" s="141">
        <f t="shared" si="8"/>
        <v>11525.5</v>
      </c>
      <c r="W27" s="39" t="s">
        <v>75</v>
      </c>
    </row>
    <row r="28" spans="2:23" x14ac:dyDescent="0.25">
      <c r="B28" s="34">
        <v>46047</v>
      </c>
      <c r="C28" s="124">
        <v>3810</v>
      </c>
      <c r="D28" s="2"/>
      <c r="E28" s="35">
        <v>20.5</v>
      </c>
      <c r="F28" s="134">
        <f t="shared" si="1"/>
        <v>78105</v>
      </c>
      <c r="G28" s="165">
        <v>46049</v>
      </c>
      <c r="H28" s="5" t="s">
        <v>72</v>
      </c>
      <c r="I28" s="5"/>
      <c r="J28" s="166">
        <v>60000</v>
      </c>
      <c r="L28" s="139">
        <v>46047</v>
      </c>
      <c r="M28" s="39" t="s">
        <v>73</v>
      </c>
      <c r="N28" s="39" t="s">
        <v>44</v>
      </c>
      <c r="O28" s="39">
        <v>3810</v>
      </c>
      <c r="P28" s="39" t="s">
        <v>38</v>
      </c>
      <c r="Q28" s="39">
        <v>17</v>
      </c>
      <c r="R28" s="140">
        <v>20.5</v>
      </c>
      <c r="S28" s="140">
        <f t="shared" si="6"/>
        <v>3.5</v>
      </c>
      <c r="T28" s="141">
        <f t="shared" si="7"/>
        <v>13335</v>
      </c>
      <c r="U28" s="141"/>
      <c r="V28" s="141">
        <f t="shared" si="8"/>
        <v>13335</v>
      </c>
      <c r="W28" s="39" t="s">
        <v>74</v>
      </c>
    </row>
    <row r="29" spans="2:23" x14ac:dyDescent="0.25">
      <c r="B29" s="34">
        <v>46048</v>
      </c>
      <c r="C29" s="124">
        <v>3373</v>
      </c>
      <c r="D29" s="2"/>
      <c r="E29" s="35">
        <v>20.5</v>
      </c>
      <c r="F29" s="134">
        <f t="shared" si="1"/>
        <v>69146.5</v>
      </c>
      <c r="G29" s="41">
        <v>46045</v>
      </c>
      <c r="H29" s="5" t="s">
        <v>46</v>
      </c>
      <c r="I29" s="5"/>
      <c r="J29" s="40">
        <v>1000000</v>
      </c>
      <c r="L29" s="139">
        <v>46051</v>
      </c>
      <c r="M29" s="39" t="s">
        <v>73</v>
      </c>
      <c r="N29" s="39" t="s">
        <v>44</v>
      </c>
      <c r="O29" s="39">
        <v>7656</v>
      </c>
      <c r="P29" s="39" t="s">
        <v>38</v>
      </c>
      <c r="Q29" s="39">
        <v>17</v>
      </c>
      <c r="R29" s="140">
        <v>20.5</v>
      </c>
      <c r="S29" s="140">
        <f t="shared" si="6"/>
        <v>3.5</v>
      </c>
      <c r="T29" s="141">
        <f t="shared" si="7"/>
        <v>26796</v>
      </c>
      <c r="U29" s="141"/>
      <c r="V29" s="141">
        <f t="shared" si="8"/>
        <v>26796</v>
      </c>
      <c r="W29" s="39" t="s">
        <v>74</v>
      </c>
    </row>
    <row r="30" spans="2:23" x14ac:dyDescent="0.25">
      <c r="B30" s="34">
        <v>46049</v>
      </c>
      <c r="C30" s="1">
        <v>0</v>
      </c>
      <c r="D30" s="2"/>
      <c r="E30" s="35">
        <v>20.5</v>
      </c>
      <c r="F30" s="134">
        <f t="shared" si="1"/>
        <v>0</v>
      </c>
      <c r="G30" s="44"/>
      <c r="H30" s="5"/>
      <c r="I30" s="5"/>
      <c r="J30" s="43"/>
      <c r="L30" s="139">
        <v>46052</v>
      </c>
      <c r="M30" s="39" t="s">
        <v>73</v>
      </c>
      <c r="N30" s="39" t="s">
        <v>44</v>
      </c>
      <c r="O30" s="39">
        <v>6953</v>
      </c>
      <c r="P30" s="39" t="s">
        <v>38</v>
      </c>
      <c r="Q30" s="39">
        <v>17</v>
      </c>
      <c r="R30" s="140">
        <v>20.5</v>
      </c>
      <c r="S30" s="140">
        <f t="shared" si="6"/>
        <v>3.5</v>
      </c>
      <c r="T30" s="141">
        <f t="shared" si="7"/>
        <v>24335.5</v>
      </c>
      <c r="U30" s="141"/>
      <c r="V30" s="141">
        <f t="shared" si="8"/>
        <v>24335.5</v>
      </c>
      <c r="W30" s="39" t="s">
        <v>74</v>
      </c>
    </row>
    <row r="31" spans="2:23" x14ac:dyDescent="0.25">
      <c r="B31" s="34">
        <v>46050</v>
      </c>
      <c r="C31" s="1">
        <v>13187</v>
      </c>
      <c r="D31" s="2"/>
      <c r="E31" s="35">
        <v>20.5</v>
      </c>
      <c r="F31" s="134">
        <f t="shared" si="1"/>
        <v>270333.5</v>
      </c>
      <c r="G31" s="44"/>
      <c r="H31" s="5"/>
      <c r="I31" s="5"/>
      <c r="J31" s="160"/>
    </row>
    <row r="32" spans="2:23" x14ac:dyDescent="0.25">
      <c r="B32" s="34">
        <v>46051</v>
      </c>
      <c r="C32" s="1">
        <v>7656</v>
      </c>
      <c r="D32" s="2"/>
      <c r="E32" s="35">
        <v>20.5</v>
      </c>
      <c r="F32" s="134">
        <f t="shared" si="1"/>
        <v>156948</v>
      </c>
      <c r="G32" s="41">
        <v>46053</v>
      </c>
      <c r="H32" s="5" t="s">
        <v>89</v>
      </c>
      <c r="I32" s="5"/>
      <c r="J32" s="43">
        <v>247989</v>
      </c>
      <c r="V32" s="7">
        <f>SUM(V20:V31)</f>
        <v>247989</v>
      </c>
    </row>
    <row r="33" spans="2:28" x14ac:dyDescent="0.25">
      <c r="B33" s="34">
        <v>46052</v>
      </c>
      <c r="C33" s="1">
        <v>6953</v>
      </c>
      <c r="D33" s="2"/>
      <c r="E33" s="35">
        <v>20.5</v>
      </c>
      <c r="F33" s="134">
        <f t="shared" si="1"/>
        <v>142536.5</v>
      </c>
      <c r="G33" s="41">
        <v>46053</v>
      </c>
      <c r="H33" s="5" t="s">
        <v>91</v>
      </c>
      <c r="I33" s="5"/>
      <c r="J33" s="43">
        <v>20664</v>
      </c>
      <c r="M33" s="3"/>
    </row>
    <row r="34" spans="2:28" ht="15.75" thickBot="1" x14ac:dyDescent="0.3">
      <c r="B34" s="34">
        <v>46053</v>
      </c>
      <c r="C34" s="1">
        <v>0</v>
      </c>
      <c r="D34" s="46"/>
      <c r="E34" s="35">
        <v>20.5</v>
      </c>
      <c r="F34" s="136">
        <f t="shared" ref="F34" si="9">E34*C34</f>
        <v>0</v>
      </c>
      <c r="G34" s="138"/>
      <c r="H34" s="62"/>
      <c r="I34" s="62"/>
      <c r="J34" s="66"/>
    </row>
    <row r="35" spans="2:28" x14ac:dyDescent="0.25">
      <c r="B35" s="53" t="s">
        <v>34</v>
      </c>
      <c r="C35" s="54">
        <f>SUM(C4:C34)</f>
        <v>175206</v>
      </c>
      <c r="D35" s="55">
        <f>SUM(D4:D34)</f>
        <v>0</v>
      </c>
      <c r="E35" s="56"/>
      <c r="F35" s="57" t="s">
        <v>2</v>
      </c>
      <c r="G35" s="144"/>
      <c r="H35" s="186" t="s">
        <v>35</v>
      </c>
      <c r="I35" s="186"/>
      <c r="J35" s="145">
        <f>SUM(J4:J34)</f>
        <v>4692646.1180000007</v>
      </c>
      <c r="V35" s="148"/>
      <c r="W35" s="147"/>
      <c r="X35" s="150"/>
      <c r="Y35" s="149"/>
      <c r="Z35" s="149"/>
      <c r="AA35" s="148"/>
      <c r="AB35" s="152"/>
    </row>
    <row r="36" spans="2:28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80" t="s">
        <v>37</v>
      </c>
      <c r="I36" s="180"/>
      <c r="J36" s="43">
        <f>F36+F37</f>
        <v>3591723</v>
      </c>
      <c r="L36" s="3">
        <f>J36-J4-J5-J6</f>
        <v>2588479.8819999998</v>
      </c>
      <c r="V36" s="148"/>
      <c r="W36" s="149"/>
      <c r="X36" s="150"/>
      <c r="Y36" s="149"/>
      <c r="Z36" s="147"/>
      <c r="AA36" s="148"/>
      <c r="AB36" s="151"/>
    </row>
    <row r="37" spans="2:28" x14ac:dyDescent="0.25">
      <c r="B37" s="60" t="s">
        <v>38</v>
      </c>
      <c r="C37" s="61">
        <f>C35</f>
        <v>175206</v>
      </c>
      <c r="D37" s="2">
        <f>D35/1.03</f>
        <v>0</v>
      </c>
      <c r="E37" s="35"/>
      <c r="F37" s="36">
        <f>SUM(F4:F36)</f>
        <v>3591723</v>
      </c>
      <c r="G37" s="42"/>
      <c r="H37" s="39" t="s">
        <v>41</v>
      </c>
      <c r="I37" s="39"/>
      <c r="J37" s="40"/>
      <c r="V37" s="148"/>
      <c r="W37" s="149"/>
      <c r="X37" s="150"/>
      <c r="Y37" s="149"/>
      <c r="Z37" s="147"/>
      <c r="AA37" s="148"/>
      <c r="AB37" s="151"/>
    </row>
    <row r="38" spans="2:28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14016.480000000001</v>
      </c>
      <c r="V38" s="148"/>
      <c r="W38" s="149"/>
      <c r="X38" s="150"/>
      <c r="Y38" s="149"/>
      <c r="Z38" s="147"/>
      <c r="AA38" s="148"/>
      <c r="AB38" s="151"/>
    </row>
    <row r="39" spans="2:28" ht="15.75" thickBot="1" x14ac:dyDescent="0.3">
      <c r="B39" s="181" t="s">
        <v>39</v>
      </c>
      <c r="C39" s="182"/>
      <c r="D39" s="62"/>
      <c r="E39" s="63"/>
      <c r="F39" s="64"/>
      <c r="G39" s="65"/>
      <c r="H39" s="183" t="s">
        <v>40</v>
      </c>
      <c r="I39" s="183"/>
      <c r="J39" s="66">
        <f>J36+J37+J38-J35</f>
        <v>-1086906.6380000007</v>
      </c>
      <c r="V39" s="148"/>
      <c r="W39" s="149"/>
      <c r="X39" s="150"/>
      <c r="Y39" s="149"/>
      <c r="Z39" s="147"/>
      <c r="AA39" s="148"/>
      <c r="AB39" s="151"/>
    </row>
    <row r="40" spans="2:28" ht="15.75" thickBot="1" x14ac:dyDescent="0.3">
      <c r="B40" s="173"/>
      <c r="C40" s="174"/>
      <c r="D40" s="174"/>
      <c r="E40" s="174"/>
      <c r="F40" s="174"/>
      <c r="G40" s="174"/>
      <c r="H40" s="174"/>
      <c r="I40" s="174"/>
      <c r="J40" s="175"/>
      <c r="V40" s="148"/>
      <c r="W40" s="149"/>
      <c r="X40" s="150"/>
      <c r="Y40" s="149"/>
      <c r="Z40" s="147"/>
      <c r="AA40" s="148"/>
      <c r="AB40" s="151"/>
    </row>
    <row r="41" spans="2:28" ht="15.75" thickBot="1" x14ac:dyDescent="0.3">
      <c r="B41" s="173"/>
      <c r="C41" s="174"/>
      <c r="D41" s="174"/>
      <c r="E41" s="174"/>
      <c r="F41" s="174"/>
      <c r="G41" s="174"/>
      <c r="H41" s="174"/>
      <c r="I41" s="174"/>
      <c r="J41" s="175"/>
      <c r="V41" s="148"/>
      <c r="W41" s="149"/>
      <c r="X41" s="150"/>
      <c r="Y41" s="149"/>
      <c r="Z41" s="147"/>
      <c r="AA41" s="148"/>
      <c r="AB41" s="151"/>
    </row>
    <row r="42" spans="2:28" x14ac:dyDescent="0.25">
      <c r="J42" s="3"/>
      <c r="V42" s="148"/>
      <c r="W42" s="147"/>
      <c r="X42" s="150"/>
      <c r="Y42" s="149"/>
      <c r="Z42" s="149"/>
      <c r="AA42" s="147"/>
      <c r="AB42" s="151"/>
    </row>
    <row r="43" spans="2:28" x14ac:dyDescent="0.25">
      <c r="J43" s="3"/>
      <c r="V43" s="148"/>
      <c r="W43" s="147"/>
      <c r="X43" s="150"/>
      <c r="Y43" s="149"/>
      <c r="Z43" s="149"/>
      <c r="AA43" s="147"/>
      <c r="AB43" s="151"/>
    </row>
    <row r="44" spans="2:28" x14ac:dyDescent="0.25">
      <c r="V44" s="148"/>
      <c r="W44" s="147"/>
      <c r="X44" s="150"/>
      <c r="Y44" s="149"/>
      <c r="Z44" s="149"/>
      <c r="AA44" s="147"/>
      <c r="AB44" s="151"/>
    </row>
    <row r="46" spans="2:28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28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  <c r="V47" s="148">
        <v>46034</v>
      </c>
      <c r="W47" s="147"/>
      <c r="X47" s="150">
        <v>25</v>
      </c>
      <c r="Y47" s="149" t="s">
        <v>92</v>
      </c>
      <c r="Z47" s="149" t="s">
        <v>93</v>
      </c>
      <c r="AA47" s="147"/>
      <c r="AB47" s="146">
        <v>120000</v>
      </c>
    </row>
    <row r="48" spans="2:28" x14ac:dyDescent="0.25">
      <c r="B48" s="17"/>
      <c r="C48" s="17"/>
      <c r="D48" s="17"/>
      <c r="E48" s="17"/>
      <c r="F48" s="17"/>
      <c r="G48" s="17"/>
      <c r="H48" s="17"/>
      <c r="I48" s="18"/>
      <c r="V48" s="148">
        <v>46036</v>
      </c>
      <c r="W48" s="147"/>
      <c r="X48" s="150">
        <v>29</v>
      </c>
      <c r="Y48" s="149" t="s">
        <v>92</v>
      </c>
      <c r="Z48" s="149" t="s">
        <v>93</v>
      </c>
      <c r="AA48" s="147"/>
      <c r="AB48" s="146">
        <v>75000</v>
      </c>
    </row>
    <row r="49" spans="2:28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  <c r="V49" s="148">
        <v>46037</v>
      </c>
      <c r="W49" s="147"/>
      <c r="X49" s="150">
        <v>31</v>
      </c>
      <c r="Y49" s="149" t="s">
        <v>92</v>
      </c>
      <c r="Z49" s="149" t="s">
        <v>94</v>
      </c>
      <c r="AA49" s="147"/>
      <c r="AB49" s="146">
        <v>150000</v>
      </c>
    </row>
    <row r="50" spans="2:28" x14ac:dyDescent="0.25">
      <c r="B50" s="13" t="s">
        <v>15</v>
      </c>
      <c r="C50" s="14"/>
      <c r="D50" s="15">
        <v>175206</v>
      </c>
      <c r="E50" s="16">
        <f>+F50/D50</f>
        <v>20</v>
      </c>
      <c r="F50" s="15">
        <v>3504120</v>
      </c>
      <c r="G50" s="15"/>
      <c r="H50" s="15">
        <v>75125.23</v>
      </c>
      <c r="I50" s="15">
        <f>F50-H50</f>
        <v>3428994.77</v>
      </c>
    </row>
    <row r="51" spans="2:28" x14ac:dyDescent="0.25">
      <c r="B51" s="21"/>
      <c r="I51" s="4"/>
      <c r="V51" s="148">
        <v>46043</v>
      </c>
      <c r="W51" s="147"/>
      <c r="X51" s="150">
        <v>42</v>
      </c>
      <c r="Y51" s="149" t="s">
        <v>92</v>
      </c>
      <c r="Z51" s="149" t="s">
        <v>94</v>
      </c>
      <c r="AA51" s="147"/>
      <c r="AB51" s="146">
        <v>100000</v>
      </c>
    </row>
    <row r="52" spans="2:28" x14ac:dyDescent="0.25">
      <c r="B52" s="21"/>
      <c r="I52" s="4"/>
      <c r="V52" s="148">
        <v>46045</v>
      </c>
      <c r="W52" s="147"/>
      <c r="X52" s="150">
        <v>47</v>
      </c>
      <c r="Y52" s="149" t="s">
        <v>92</v>
      </c>
      <c r="Z52" s="149" t="s">
        <v>94</v>
      </c>
      <c r="AA52" s="147"/>
      <c r="AB52" s="146">
        <v>1000000</v>
      </c>
    </row>
    <row r="53" spans="2:28" x14ac:dyDescent="0.25">
      <c r="B53" s="21"/>
      <c r="D53" s="22" t="s">
        <v>16</v>
      </c>
      <c r="E53" s="23">
        <v>0.5</v>
      </c>
      <c r="F53" s="25">
        <f>D56*E53</f>
        <v>87603</v>
      </c>
      <c r="G53" s="7">
        <f>F53*0.2</f>
        <v>17520.600000000002</v>
      </c>
      <c r="H53" s="7">
        <f>G53/5</f>
        <v>3504.1200000000003</v>
      </c>
      <c r="I53" s="4">
        <f>G53-H53</f>
        <v>14016.480000000001</v>
      </c>
    </row>
    <row r="54" spans="2:28" x14ac:dyDescent="0.25">
      <c r="B54" s="21"/>
      <c r="C54" s="24"/>
    </row>
    <row r="55" spans="2:28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28" x14ac:dyDescent="0.25">
      <c r="B56" s="21"/>
      <c r="C56" s="24"/>
      <c r="D56" s="15">
        <f>D50+D47</f>
        <v>175206</v>
      </c>
      <c r="E56" s="16">
        <f>F56/D56</f>
        <v>20.5</v>
      </c>
      <c r="F56" s="15">
        <f>F53+F50+F47</f>
        <v>3591723</v>
      </c>
    </row>
    <row r="58" spans="2:28" x14ac:dyDescent="0.25">
      <c r="D58" s="7">
        <f>C37-D56</f>
        <v>0</v>
      </c>
      <c r="F58" s="7">
        <f>E36-F56</f>
        <v>-3591723</v>
      </c>
    </row>
    <row r="61" spans="2:28" x14ac:dyDescent="0.25">
      <c r="B61" s="157" t="s">
        <v>73</v>
      </c>
      <c r="C61" s="157" t="s">
        <v>44</v>
      </c>
      <c r="D61" s="158"/>
      <c r="E61" s="159"/>
      <c r="F61" s="159">
        <v>87603</v>
      </c>
      <c r="G61" s="159">
        <v>17520.599999999999</v>
      </c>
      <c r="H61" s="159"/>
      <c r="I61" s="159">
        <v>105123.6</v>
      </c>
    </row>
    <row r="63" spans="2:28" ht="15.75" thickBot="1" x14ac:dyDescent="0.3"/>
    <row r="64" spans="2:28" ht="15.75" thickTop="1" x14ac:dyDescent="0.25">
      <c r="D64" s="156">
        <v>175206</v>
      </c>
      <c r="E64" s="155"/>
      <c r="F64" s="154">
        <v>3504120</v>
      </c>
      <c r="H64" s="154">
        <v>75125.23</v>
      </c>
      <c r="I64" s="154">
        <v>3428994.77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A86EF-B7F6-433E-B1F4-EB90484A0B75}">
  <dimension ref="B1:AC58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76" t="s">
        <v>44</v>
      </c>
      <c r="C2" s="177"/>
      <c r="D2" s="177"/>
      <c r="E2" s="177"/>
      <c r="F2" s="177"/>
      <c r="G2" s="177"/>
      <c r="H2" s="177"/>
      <c r="I2" s="177"/>
      <c r="J2" s="178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75"/>
      <c r="Q3" s="5"/>
      <c r="R3" s="74"/>
      <c r="S3" s="5"/>
      <c r="T3" s="73"/>
      <c r="U3" s="5"/>
      <c r="V3" s="72"/>
      <c r="W3" s="71"/>
      <c r="X3" s="72"/>
      <c r="Y3" s="69"/>
      <c r="Z3" s="70"/>
      <c r="AA3" s="68"/>
      <c r="AB3" s="70"/>
      <c r="AC3" s="76"/>
    </row>
    <row r="4" spans="2:29" x14ac:dyDescent="0.25">
      <c r="B4" s="34">
        <v>46054</v>
      </c>
      <c r="C4" s="1"/>
      <c r="D4" s="2"/>
      <c r="E4" s="35">
        <v>20.5</v>
      </c>
      <c r="F4" s="36">
        <f>E4*C4</f>
        <v>0</v>
      </c>
      <c r="G4" s="37"/>
      <c r="H4" s="38" t="s">
        <v>4</v>
      </c>
      <c r="I4" s="39"/>
      <c r="J4" s="40">
        <f>'OCAK 2026'!J39*-1</f>
        <v>1086906.6380000007</v>
      </c>
      <c r="P4" s="75"/>
      <c r="Q4" s="5"/>
      <c r="R4" s="74"/>
      <c r="S4" s="5"/>
      <c r="T4" s="73"/>
      <c r="U4" s="5"/>
      <c r="V4" s="72"/>
      <c r="W4" s="71"/>
      <c r="X4" s="72"/>
      <c r="Y4" s="69"/>
      <c r="Z4" s="70"/>
      <c r="AA4" s="68"/>
      <c r="AB4" s="70"/>
      <c r="AC4" s="76"/>
    </row>
    <row r="5" spans="2:29" x14ac:dyDescent="0.25">
      <c r="B5" s="34">
        <v>46055</v>
      </c>
      <c r="C5" s="1"/>
      <c r="D5" s="2"/>
      <c r="E5" s="35">
        <v>20.5</v>
      </c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  <c r="P5" s="83"/>
      <c r="Q5" s="5"/>
      <c r="R5" s="74"/>
      <c r="S5" s="5"/>
      <c r="T5" s="82"/>
      <c r="U5" s="81"/>
      <c r="V5" s="81"/>
      <c r="W5" s="80"/>
      <c r="X5" s="81"/>
      <c r="Y5" s="78"/>
      <c r="Z5" s="79"/>
      <c r="AA5" s="77"/>
      <c r="AB5" s="79"/>
      <c r="AC5" s="76"/>
    </row>
    <row r="6" spans="2:29" x14ac:dyDescent="0.25">
      <c r="B6" s="34">
        <v>46056</v>
      </c>
      <c r="C6" s="1"/>
      <c r="D6" s="2"/>
      <c r="E6" s="35">
        <v>20.5</v>
      </c>
      <c r="F6" s="36">
        <f t="shared" si="0"/>
        <v>0</v>
      </c>
      <c r="G6" s="37" t="s">
        <v>42</v>
      </c>
      <c r="H6" s="38"/>
      <c r="I6" s="39"/>
      <c r="J6" s="40"/>
      <c r="P6" s="91"/>
      <c r="Q6" s="5"/>
      <c r="R6" s="74"/>
      <c r="S6" s="5"/>
      <c r="T6" s="90"/>
      <c r="U6" s="89"/>
      <c r="V6" s="89"/>
      <c r="W6" s="88"/>
      <c r="X6" s="89"/>
      <c r="Y6" s="87"/>
      <c r="Z6" s="86"/>
      <c r="AA6" s="85"/>
      <c r="AB6" s="86"/>
      <c r="AC6" s="76"/>
    </row>
    <row r="7" spans="2:29" x14ac:dyDescent="0.25">
      <c r="B7" s="34">
        <v>46057</v>
      </c>
      <c r="C7" s="1"/>
      <c r="D7" s="2"/>
      <c r="E7" s="35">
        <v>20.5</v>
      </c>
      <c r="F7" s="36">
        <f t="shared" si="0"/>
        <v>0</v>
      </c>
      <c r="G7" s="37" t="s">
        <v>43</v>
      </c>
      <c r="H7" s="38"/>
      <c r="I7" s="39"/>
      <c r="J7" s="40"/>
      <c r="P7" s="91"/>
      <c r="Q7" s="5"/>
      <c r="R7" s="74"/>
      <c r="S7" s="5"/>
      <c r="T7" s="90"/>
      <c r="U7" s="89"/>
      <c r="V7" s="89"/>
      <c r="W7" s="88"/>
      <c r="X7" s="89"/>
      <c r="Y7" s="87"/>
      <c r="Z7" s="86"/>
      <c r="AA7" s="85"/>
      <c r="AB7" s="86"/>
      <c r="AC7" s="76"/>
    </row>
    <row r="8" spans="2:29" x14ac:dyDescent="0.25">
      <c r="B8" s="34">
        <v>46058</v>
      </c>
      <c r="C8" s="1"/>
      <c r="D8" s="2"/>
      <c r="E8" s="35">
        <v>20.5</v>
      </c>
      <c r="F8" s="36">
        <f t="shared" si="0"/>
        <v>0</v>
      </c>
      <c r="G8" s="41"/>
      <c r="H8" s="42"/>
      <c r="I8" s="5"/>
      <c r="J8" s="43"/>
      <c r="P8" s="91"/>
      <c r="Q8" s="5"/>
      <c r="R8" s="74"/>
      <c r="S8" s="5"/>
      <c r="T8" s="90"/>
      <c r="U8" s="89"/>
      <c r="V8" s="89"/>
      <c r="W8" s="88"/>
      <c r="X8" s="89"/>
      <c r="Y8" s="87"/>
      <c r="Z8" s="86"/>
      <c r="AA8" s="85"/>
      <c r="AB8" s="86"/>
      <c r="AC8" s="76"/>
    </row>
    <row r="9" spans="2:29" x14ac:dyDescent="0.25">
      <c r="B9" s="34">
        <v>46059</v>
      </c>
      <c r="C9" s="1"/>
      <c r="D9" s="2"/>
      <c r="E9" s="35">
        <v>20.5</v>
      </c>
      <c r="F9" s="36">
        <f t="shared" si="0"/>
        <v>0</v>
      </c>
      <c r="G9" s="41"/>
      <c r="H9" s="42"/>
      <c r="I9" s="5"/>
      <c r="J9" s="43"/>
      <c r="P9" s="91"/>
      <c r="Q9" s="5"/>
      <c r="R9" s="74"/>
      <c r="S9" s="5"/>
      <c r="T9" s="90"/>
      <c r="U9" s="89"/>
      <c r="V9" s="89"/>
      <c r="W9" s="88"/>
      <c r="X9" s="89"/>
      <c r="Y9" s="87"/>
      <c r="Z9" s="86"/>
      <c r="AA9" s="85"/>
      <c r="AB9" s="86"/>
      <c r="AC9" s="76"/>
    </row>
    <row r="10" spans="2:29" x14ac:dyDescent="0.25">
      <c r="B10" s="34">
        <v>46060</v>
      </c>
      <c r="C10" s="1"/>
      <c r="D10" s="2"/>
      <c r="E10" s="35">
        <v>20.5</v>
      </c>
      <c r="F10" s="36">
        <f t="shared" si="0"/>
        <v>0</v>
      </c>
      <c r="G10" s="41"/>
      <c r="H10" s="42"/>
      <c r="I10" s="5"/>
      <c r="J10" s="43"/>
      <c r="P10" s="91"/>
      <c r="Q10" s="5"/>
      <c r="R10" s="74"/>
      <c r="S10" s="5"/>
      <c r="T10" s="90"/>
      <c r="U10" s="89"/>
      <c r="V10" s="89"/>
      <c r="W10" s="88"/>
      <c r="X10" s="89"/>
      <c r="Y10" s="87"/>
      <c r="Z10" s="86"/>
      <c r="AA10" s="85"/>
      <c r="AB10" s="86"/>
      <c r="AC10" s="76"/>
    </row>
    <row r="11" spans="2:29" x14ac:dyDescent="0.25">
      <c r="B11" s="34">
        <v>46061</v>
      </c>
      <c r="C11" s="1"/>
      <c r="D11" s="2"/>
      <c r="E11" s="35">
        <v>20.5</v>
      </c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46062</v>
      </c>
      <c r="C12" s="1"/>
      <c r="D12" s="2"/>
      <c r="E12" s="35">
        <v>20.5</v>
      </c>
      <c r="F12" s="36">
        <f t="shared" si="0"/>
        <v>0</v>
      </c>
      <c r="G12" s="41"/>
      <c r="H12" s="42"/>
      <c r="I12" s="5"/>
      <c r="J12" s="43"/>
    </row>
    <row r="13" spans="2:29" x14ac:dyDescent="0.25">
      <c r="B13" s="34">
        <v>46063</v>
      </c>
      <c r="C13" s="1"/>
      <c r="D13" s="2"/>
      <c r="E13" s="35">
        <v>20.5</v>
      </c>
      <c r="F13" s="36">
        <f t="shared" si="0"/>
        <v>0</v>
      </c>
      <c r="G13" s="41"/>
      <c r="H13" s="42"/>
      <c r="I13" s="5"/>
      <c r="J13" s="43"/>
    </row>
    <row r="14" spans="2:29" x14ac:dyDescent="0.25">
      <c r="B14" s="34">
        <v>46064</v>
      </c>
      <c r="C14" s="1"/>
      <c r="D14" s="2"/>
      <c r="E14" s="35">
        <v>20.5</v>
      </c>
      <c r="F14" s="36">
        <f t="shared" si="0"/>
        <v>0</v>
      </c>
      <c r="G14" s="41"/>
      <c r="H14" s="42"/>
      <c r="I14" s="5"/>
      <c r="J14" s="43"/>
    </row>
    <row r="15" spans="2:29" x14ac:dyDescent="0.25">
      <c r="B15" s="34">
        <v>46065</v>
      </c>
      <c r="C15" s="1"/>
      <c r="D15" s="2"/>
      <c r="E15" s="35">
        <v>20.5</v>
      </c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46066</v>
      </c>
      <c r="C16" s="1"/>
      <c r="D16" s="2"/>
      <c r="E16" s="35">
        <v>20.5</v>
      </c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46067</v>
      </c>
      <c r="C17" s="1"/>
      <c r="D17" s="2"/>
      <c r="E17" s="35">
        <v>20.5</v>
      </c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46068</v>
      </c>
      <c r="C18" s="1"/>
      <c r="D18" s="2"/>
      <c r="E18" s="35">
        <v>20.5</v>
      </c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46069</v>
      </c>
      <c r="C19" s="1"/>
      <c r="D19" s="2"/>
      <c r="E19" s="35">
        <v>20.5</v>
      </c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46070</v>
      </c>
      <c r="C20" s="1"/>
      <c r="D20" s="2"/>
      <c r="E20" s="35">
        <v>20.5</v>
      </c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46071</v>
      </c>
      <c r="C21" s="1"/>
      <c r="D21" s="2"/>
      <c r="E21" s="35">
        <v>20.5</v>
      </c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46072</v>
      </c>
      <c r="C22" s="1"/>
      <c r="D22" s="2"/>
      <c r="E22" s="35">
        <v>20.5</v>
      </c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46073</v>
      </c>
      <c r="C23" s="1"/>
      <c r="D23" s="2"/>
      <c r="E23" s="35">
        <v>20.5</v>
      </c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46074</v>
      </c>
      <c r="C24" s="1"/>
      <c r="D24" s="2"/>
      <c r="E24" s="35">
        <v>20.5</v>
      </c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46075</v>
      </c>
      <c r="C25" s="1"/>
      <c r="D25" s="2"/>
      <c r="E25" s="35">
        <v>20.5</v>
      </c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46076</v>
      </c>
      <c r="C26" s="1"/>
      <c r="D26" s="2"/>
      <c r="E26" s="35">
        <v>20.5</v>
      </c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46077</v>
      </c>
      <c r="C27" s="1"/>
      <c r="D27" s="2"/>
      <c r="E27" s="35">
        <v>20.5</v>
      </c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46078</v>
      </c>
      <c r="C28" s="1"/>
      <c r="D28" s="2"/>
      <c r="E28" s="35">
        <v>20.5</v>
      </c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46079</v>
      </c>
      <c r="C29" s="1"/>
      <c r="D29" s="2"/>
      <c r="E29" s="35">
        <v>20.5</v>
      </c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46080</v>
      </c>
      <c r="C30" s="1"/>
      <c r="D30" s="2"/>
      <c r="E30" s="35">
        <v>20.5</v>
      </c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46081</v>
      </c>
      <c r="C31" s="1"/>
      <c r="D31" s="2"/>
      <c r="E31" s="35">
        <v>20.5</v>
      </c>
      <c r="F31" s="36">
        <f t="shared" si="0"/>
        <v>0</v>
      </c>
      <c r="G31" s="44"/>
      <c r="H31" s="42"/>
      <c r="I31" s="5"/>
      <c r="J31" s="43"/>
    </row>
    <row r="32" spans="2:10" x14ac:dyDescent="0.25">
      <c r="B32" s="34"/>
      <c r="C32" s="1"/>
      <c r="D32" s="2"/>
      <c r="E32" s="35">
        <v>20.5</v>
      </c>
      <c r="F32" s="36">
        <f t="shared" si="0"/>
        <v>0</v>
      </c>
      <c r="G32" s="44"/>
      <c r="H32" s="42"/>
      <c r="I32" s="5"/>
      <c r="J32" s="43"/>
    </row>
    <row r="33" spans="2:12" x14ac:dyDescent="0.25">
      <c r="B33" s="34"/>
      <c r="C33" s="1"/>
      <c r="D33" s="2"/>
      <c r="E33" s="35">
        <v>20.5</v>
      </c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35">
        <v>20.5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79" t="s">
        <v>35</v>
      </c>
      <c r="I35" s="179"/>
      <c r="J35" s="59">
        <f>SUM(J4:J34)</f>
        <v>1086906.6380000007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80" t="s">
        <v>37</v>
      </c>
      <c r="I36" s="180"/>
      <c r="J36" s="43">
        <f>F36+F37</f>
        <v>0</v>
      </c>
      <c r="L36" s="3">
        <f>J36-J4-J5-J6</f>
        <v>-1086906.6380000007</v>
      </c>
    </row>
    <row r="37" spans="2:12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81" t="s">
        <v>39</v>
      </c>
      <c r="C39" s="182"/>
      <c r="D39" s="62"/>
      <c r="E39" s="63"/>
      <c r="F39" s="64"/>
      <c r="G39" s="65"/>
      <c r="H39" s="183" t="s">
        <v>40</v>
      </c>
      <c r="I39" s="183"/>
      <c r="J39" s="66">
        <f>J36+J37+J38-J35</f>
        <v>-1086906.6380000007</v>
      </c>
    </row>
    <row r="40" spans="2:12" ht="15.75" thickBot="1" x14ac:dyDescent="0.3">
      <c r="B40" s="173"/>
      <c r="C40" s="174"/>
      <c r="D40" s="174"/>
      <c r="E40" s="174"/>
      <c r="F40" s="174"/>
      <c r="G40" s="174"/>
      <c r="H40" s="174"/>
      <c r="I40" s="174"/>
      <c r="J40" s="175"/>
    </row>
    <row r="41" spans="2:12" ht="15.75" thickBot="1" x14ac:dyDescent="0.3">
      <c r="B41" s="173"/>
      <c r="C41" s="174"/>
      <c r="D41" s="174"/>
      <c r="E41" s="174"/>
      <c r="F41" s="174"/>
      <c r="G41" s="174"/>
      <c r="H41" s="174"/>
      <c r="I41" s="174"/>
      <c r="J41" s="175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47F59-7BE6-485A-8DFF-9629F5C7FADD}">
  <dimension ref="B1:AC63"/>
  <sheetViews>
    <sheetView topLeftCell="A4" zoomScale="85" zoomScaleNormal="85" workbookViewId="0">
      <selection activeCell="H50" sqref="H5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76" t="s">
        <v>44</v>
      </c>
      <c r="C2" s="177"/>
      <c r="D2" s="177"/>
      <c r="E2" s="177"/>
      <c r="F2" s="177"/>
      <c r="G2" s="177"/>
      <c r="H2" s="177"/>
      <c r="I2" s="177"/>
      <c r="J2" s="178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75"/>
      <c r="Q3" s="5"/>
      <c r="R3" s="74"/>
      <c r="S3" s="5"/>
      <c r="T3" s="73"/>
      <c r="U3" s="5"/>
      <c r="V3" s="72"/>
      <c r="W3" s="71"/>
      <c r="X3" s="72"/>
      <c r="Y3" s="69"/>
      <c r="Z3" s="70"/>
      <c r="AA3" s="68"/>
      <c r="AB3" s="70"/>
      <c r="AC3" s="76"/>
    </row>
    <row r="4" spans="2:29" x14ac:dyDescent="0.25">
      <c r="B4" s="34">
        <v>46082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'ŞUBAT 2026'!J39*-1</f>
        <v>1086906.6380000007</v>
      </c>
      <c r="P4" s="75"/>
      <c r="Q4" s="5"/>
      <c r="R4" s="74"/>
      <c r="S4" s="5"/>
      <c r="T4" s="73"/>
      <c r="U4" s="5"/>
      <c r="V4" s="72"/>
      <c r="W4" s="71"/>
      <c r="X4" s="72"/>
      <c r="Y4" s="69"/>
      <c r="Z4" s="70"/>
      <c r="AA4" s="68"/>
      <c r="AB4" s="70"/>
      <c r="AC4" s="76"/>
    </row>
    <row r="5" spans="2:29" x14ac:dyDescent="0.25">
      <c r="B5" s="34">
        <v>46083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v>6444.03</v>
      </c>
      <c r="P5" s="83"/>
      <c r="Q5" s="5"/>
      <c r="R5" s="74"/>
      <c r="S5" s="5"/>
      <c r="T5" s="82"/>
      <c r="U5" s="81"/>
      <c r="V5" s="81"/>
      <c r="W5" s="80"/>
      <c r="X5" s="81"/>
      <c r="Y5" s="78"/>
      <c r="Z5" s="79"/>
      <c r="AA5" s="77"/>
      <c r="AB5" s="79"/>
      <c r="AC5" s="76"/>
    </row>
    <row r="6" spans="2:29" x14ac:dyDescent="0.25">
      <c r="B6" s="34">
        <v>46084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  <c r="P6" s="91"/>
      <c r="Q6" s="5"/>
      <c r="R6" s="74"/>
      <c r="S6" s="5"/>
      <c r="T6" s="90"/>
      <c r="U6" s="89"/>
      <c r="V6" s="89"/>
      <c r="W6" s="88"/>
      <c r="X6" s="89"/>
      <c r="Y6" s="87"/>
      <c r="Z6" s="86"/>
      <c r="AA6" s="85"/>
      <c r="AB6" s="86"/>
      <c r="AC6" s="76"/>
    </row>
    <row r="7" spans="2:29" x14ac:dyDescent="0.25">
      <c r="B7" s="34">
        <v>46085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  <c r="P7" s="91"/>
      <c r="Q7" s="5"/>
      <c r="R7" s="74"/>
      <c r="S7" s="5"/>
      <c r="T7" s="90"/>
      <c r="U7" s="89"/>
      <c r="V7" s="89"/>
      <c r="W7" s="88"/>
      <c r="X7" s="89"/>
      <c r="Y7" s="87"/>
      <c r="Z7" s="86"/>
      <c r="AA7" s="85"/>
      <c r="AB7" s="86"/>
      <c r="AC7" s="76"/>
    </row>
    <row r="8" spans="2:29" x14ac:dyDescent="0.25">
      <c r="B8" s="34">
        <v>46086</v>
      </c>
      <c r="C8" s="1"/>
      <c r="D8" s="2"/>
      <c r="E8" s="35"/>
      <c r="F8" s="36">
        <f t="shared" si="0"/>
        <v>0</v>
      </c>
      <c r="G8" s="41"/>
      <c r="H8" s="42"/>
      <c r="I8" s="5"/>
      <c r="J8" s="43"/>
      <c r="P8" s="91"/>
      <c r="Q8" s="5"/>
      <c r="R8" s="74"/>
      <c r="S8" s="5"/>
      <c r="T8" s="90"/>
      <c r="U8" s="89"/>
      <c r="V8" s="89"/>
      <c r="W8" s="88"/>
      <c r="X8" s="89"/>
      <c r="Y8" s="87"/>
      <c r="Z8" s="86"/>
      <c r="AA8" s="85"/>
      <c r="AB8" s="86"/>
      <c r="AC8" s="76"/>
    </row>
    <row r="9" spans="2:29" x14ac:dyDescent="0.25">
      <c r="B9" s="34">
        <v>46087</v>
      </c>
      <c r="C9" s="1"/>
      <c r="D9" s="2"/>
      <c r="E9" s="35"/>
      <c r="F9" s="36">
        <f t="shared" si="0"/>
        <v>0</v>
      </c>
      <c r="G9" s="41"/>
      <c r="H9" s="42"/>
      <c r="I9" s="5"/>
      <c r="J9" s="43"/>
      <c r="P9" s="91"/>
      <c r="Q9" s="5"/>
      <c r="R9" s="74"/>
      <c r="S9" s="5"/>
      <c r="T9" s="90"/>
      <c r="U9" s="89"/>
      <c r="V9" s="89"/>
      <c r="W9" s="88"/>
      <c r="X9" s="89"/>
      <c r="Y9" s="87"/>
      <c r="Z9" s="86"/>
      <c r="AA9" s="85"/>
      <c r="AB9" s="86"/>
      <c r="AC9" s="76"/>
    </row>
    <row r="10" spans="2:29" x14ac:dyDescent="0.25">
      <c r="B10" s="34">
        <v>46088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  <c r="P10" s="91"/>
      <c r="Q10" s="5"/>
      <c r="R10" s="74"/>
      <c r="S10" s="5"/>
      <c r="T10" s="90"/>
      <c r="U10" s="89"/>
      <c r="V10" s="89"/>
      <c r="W10" s="88"/>
      <c r="X10" s="89"/>
      <c r="Y10" s="87"/>
      <c r="Z10" s="86"/>
      <c r="AA10" s="85"/>
      <c r="AB10" s="86"/>
      <c r="AC10" s="76"/>
    </row>
    <row r="11" spans="2:29" x14ac:dyDescent="0.25">
      <c r="B11" s="34">
        <v>46089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46090</v>
      </c>
      <c r="C12" s="1"/>
      <c r="D12" s="2"/>
      <c r="E12" s="35"/>
      <c r="F12" s="36">
        <f t="shared" si="0"/>
        <v>0</v>
      </c>
      <c r="G12" s="41"/>
      <c r="H12" s="42"/>
      <c r="I12" s="5"/>
      <c r="J12" s="43"/>
    </row>
    <row r="13" spans="2:29" x14ac:dyDescent="0.25">
      <c r="B13" s="34">
        <v>46091</v>
      </c>
      <c r="C13" s="1"/>
      <c r="D13" s="2"/>
      <c r="E13" s="35"/>
      <c r="F13" s="36">
        <f t="shared" si="0"/>
        <v>0</v>
      </c>
      <c r="G13" s="41"/>
      <c r="H13" s="42"/>
      <c r="I13" s="5"/>
      <c r="J13" s="43"/>
    </row>
    <row r="14" spans="2:29" x14ac:dyDescent="0.25">
      <c r="B14" s="34">
        <v>46092</v>
      </c>
      <c r="C14" s="1"/>
      <c r="D14" s="2"/>
      <c r="E14" s="35"/>
      <c r="F14" s="36">
        <f t="shared" si="0"/>
        <v>0</v>
      </c>
      <c r="G14" s="41"/>
      <c r="H14" s="42"/>
      <c r="I14" s="5"/>
      <c r="J14" s="43"/>
    </row>
    <row r="15" spans="2:29" x14ac:dyDescent="0.25">
      <c r="B15" s="34">
        <v>46093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46094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46095</v>
      </c>
      <c r="C17" s="1"/>
      <c r="D17" s="2"/>
      <c r="E17" s="35"/>
      <c r="F17" s="36">
        <f t="shared" si="0"/>
        <v>0</v>
      </c>
      <c r="G17" s="41">
        <v>46114</v>
      </c>
      <c r="H17" s="42" t="s">
        <v>46</v>
      </c>
      <c r="I17" s="5"/>
      <c r="J17" s="43">
        <v>150000</v>
      </c>
    </row>
    <row r="18" spans="2:10" x14ac:dyDescent="0.25">
      <c r="B18" s="34">
        <v>46096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46097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46098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46099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46100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46101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46102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46103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46104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46105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46106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46107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46108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46109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46110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3" x14ac:dyDescent="0.25">
      <c r="B33" s="34">
        <v>46111</v>
      </c>
      <c r="C33" s="1">
        <v>6491</v>
      </c>
      <c r="D33" s="2"/>
      <c r="E33" s="35">
        <v>24.5</v>
      </c>
      <c r="F33" s="36">
        <f t="shared" si="0"/>
        <v>159029.5</v>
      </c>
      <c r="G33" s="44"/>
      <c r="H33" s="42"/>
      <c r="I33" s="5"/>
      <c r="J33" s="43"/>
    </row>
    <row r="34" spans="2:13" ht="15.75" thickBot="1" x14ac:dyDescent="0.3">
      <c r="B34" s="34">
        <v>46112</v>
      </c>
      <c r="C34" s="8">
        <v>6234</v>
      </c>
      <c r="D34" s="46"/>
      <c r="E34" s="35">
        <v>24.5</v>
      </c>
      <c r="F34" s="48">
        <f t="shared" si="0"/>
        <v>152733</v>
      </c>
      <c r="G34" s="49"/>
      <c r="H34" s="50"/>
      <c r="I34" s="51"/>
      <c r="J34" s="52"/>
    </row>
    <row r="35" spans="2:13" x14ac:dyDescent="0.25">
      <c r="B35" s="53" t="s">
        <v>34</v>
      </c>
      <c r="C35" s="54">
        <f>SUM(C4:C34)</f>
        <v>12725</v>
      </c>
      <c r="D35" s="55">
        <f>SUM(D4:D34)</f>
        <v>0</v>
      </c>
      <c r="E35" s="56"/>
      <c r="F35" s="57" t="s">
        <v>2</v>
      </c>
      <c r="G35" s="58"/>
      <c r="H35" s="179" t="s">
        <v>35</v>
      </c>
      <c r="I35" s="179"/>
      <c r="J35" s="59">
        <f>SUM(J4:J34)</f>
        <v>1243350.6680000008</v>
      </c>
    </row>
    <row r="36" spans="2:13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80" t="s">
        <v>37</v>
      </c>
      <c r="I36" s="180"/>
      <c r="J36" s="43">
        <f>F36+F37</f>
        <v>311762.5</v>
      </c>
      <c r="L36" s="3">
        <f>J36-J4-J5-J6</f>
        <v>-781588.16800000076</v>
      </c>
    </row>
    <row r="37" spans="2:13" x14ac:dyDescent="0.25">
      <c r="B37" s="60" t="s">
        <v>38</v>
      </c>
      <c r="C37" s="61">
        <f>C35</f>
        <v>12725</v>
      </c>
      <c r="D37" s="2">
        <f>D35/1.03</f>
        <v>0</v>
      </c>
      <c r="E37" s="35"/>
      <c r="F37" s="36">
        <f>SUM(F4:F36)</f>
        <v>311762.5</v>
      </c>
      <c r="G37" s="42"/>
      <c r="H37" s="39" t="s">
        <v>41</v>
      </c>
      <c r="I37" s="39"/>
      <c r="J37" s="40"/>
    </row>
    <row r="38" spans="2:13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2036</v>
      </c>
    </row>
    <row r="39" spans="2:13" ht="15.75" thickBot="1" x14ac:dyDescent="0.3">
      <c r="B39" s="181" t="s">
        <v>39</v>
      </c>
      <c r="C39" s="182"/>
      <c r="D39" s="62"/>
      <c r="E39" s="63"/>
      <c r="F39" s="64"/>
      <c r="G39" s="65"/>
      <c r="H39" s="183" t="s">
        <v>40</v>
      </c>
      <c r="I39" s="183"/>
      <c r="J39" s="66">
        <f>J36+J37+J38-J35</f>
        <v>-929552.16800000076</v>
      </c>
    </row>
    <row r="40" spans="2:13" ht="15.75" thickBot="1" x14ac:dyDescent="0.3">
      <c r="B40" s="173"/>
      <c r="C40" s="174"/>
      <c r="D40" s="174"/>
      <c r="E40" s="174"/>
      <c r="F40" s="174"/>
      <c r="G40" s="174"/>
      <c r="H40" s="174"/>
      <c r="I40" s="174"/>
      <c r="J40" s="175"/>
    </row>
    <row r="41" spans="2:13" ht="15.75" thickBot="1" x14ac:dyDescent="0.3">
      <c r="B41" s="173"/>
      <c r="C41" s="174"/>
      <c r="D41" s="174"/>
      <c r="E41" s="174"/>
      <c r="F41" s="174"/>
      <c r="G41" s="174"/>
      <c r="H41" s="174"/>
      <c r="I41" s="174"/>
      <c r="J41" s="175"/>
    </row>
    <row r="42" spans="2:13" x14ac:dyDescent="0.25">
      <c r="J42" s="3"/>
      <c r="L42" s="3"/>
    </row>
    <row r="43" spans="2:13" x14ac:dyDescent="0.25">
      <c r="J43" s="3"/>
    </row>
    <row r="46" spans="2:13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3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3" x14ac:dyDescent="0.25">
      <c r="B48" s="17"/>
      <c r="C48" s="17"/>
      <c r="D48" s="17"/>
      <c r="E48" s="17"/>
      <c r="F48" s="17"/>
      <c r="G48" s="17"/>
      <c r="H48" s="17"/>
      <c r="I48" s="18"/>
      <c r="L48" t="s">
        <v>98</v>
      </c>
      <c r="M48" s="3">
        <v>12725</v>
      </c>
    </row>
    <row r="49" spans="2:14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  <c r="L49" t="s">
        <v>99</v>
      </c>
      <c r="M49" s="3">
        <v>2545</v>
      </c>
    </row>
    <row r="50" spans="2:14" x14ac:dyDescent="0.25">
      <c r="B50" s="13" t="s">
        <v>15</v>
      </c>
      <c r="C50" s="14"/>
      <c r="D50" s="15">
        <v>12725</v>
      </c>
      <c r="E50" s="16">
        <f>+F50/D50</f>
        <v>23.5</v>
      </c>
      <c r="F50" s="15">
        <v>299037.5</v>
      </c>
      <c r="G50" s="15"/>
      <c r="H50" s="15">
        <v>6444.03</v>
      </c>
      <c r="I50" s="15">
        <f>F50-H50</f>
        <v>292593.46999999997</v>
      </c>
      <c r="L50" t="s">
        <v>100</v>
      </c>
      <c r="M50">
        <v>509</v>
      </c>
      <c r="N50" s="3">
        <f>+M49-M50</f>
        <v>2036</v>
      </c>
    </row>
    <row r="51" spans="2:14" x14ac:dyDescent="0.25">
      <c r="B51" s="21"/>
      <c r="I51" s="4"/>
      <c r="L51" t="s">
        <v>101</v>
      </c>
      <c r="M51" s="3">
        <v>14761</v>
      </c>
    </row>
    <row r="52" spans="2:14" x14ac:dyDescent="0.25">
      <c r="B52" s="21"/>
      <c r="I52" s="4"/>
      <c r="L52" t="s">
        <v>102</v>
      </c>
      <c r="M52" s="3">
        <v>12725</v>
      </c>
    </row>
    <row r="53" spans="2:14" x14ac:dyDescent="0.25">
      <c r="B53" s="21"/>
      <c r="D53" s="22" t="s">
        <v>16</v>
      </c>
      <c r="E53" s="23">
        <v>1</v>
      </c>
      <c r="F53" s="25">
        <f>D56*E53</f>
        <v>12725</v>
      </c>
      <c r="G53" s="7">
        <f>F53*0.2</f>
        <v>2545</v>
      </c>
      <c r="H53" s="7">
        <f>G53/5</f>
        <v>509</v>
      </c>
      <c r="I53" s="4">
        <f>G53-H53</f>
        <v>2036</v>
      </c>
    </row>
    <row r="54" spans="2:14" x14ac:dyDescent="0.25">
      <c r="B54" s="21"/>
      <c r="C54" s="24"/>
      <c r="L54" s="169">
        <v>46112</v>
      </c>
      <c r="M54" s="3">
        <v>14761</v>
      </c>
    </row>
    <row r="55" spans="2:14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14" x14ac:dyDescent="0.25">
      <c r="B56" s="21"/>
      <c r="C56" s="24"/>
      <c r="D56" s="15">
        <f>D50+D47</f>
        <v>12725</v>
      </c>
      <c r="E56" s="16">
        <f>F56/D56</f>
        <v>24.5</v>
      </c>
      <c r="F56" s="15">
        <f>F53+F50+F47</f>
        <v>311762.5</v>
      </c>
    </row>
    <row r="58" spans="2:14" x14ac:dyDescent="0.25">
      <c r="D58" s="7">
        <f>C37-D56</f>
        <v>0</v>
      </c>
      <c r="F58" s="7">
        <f>E36-F56</f>
        <v>-311762.5</v>
      </c>
    </row>
    <row r="61" spans="2:14" x14ac:dyDescent="0.25">
      <c r="B61" s="171" t="s">
        <v>73</v>
      </c>
      <c r="C61" s="171" t="s">
        <v>44</v>
      </c>
      <c r="D61" s="172"/>
      <c r="E61" s="170"/>
      <c r="F61" s="170">
        <v>12725</v>
      </c>
      <c r="G61" s="170">
        <v>2545</v>
      </c>
      <c r="H61" s="170"/>
      <c r="I61" s="170">
        <v>15270</v>
      </c>
    </row>
    <row r="62" spans="2:14" ht="15.75" thickBot="1" x14ac:dyDescent="0.3"/>
    <row r="63" spans="2:14" ht="15.75" thickTop="1" x14ac:dyDescent="0.25">
      <c r="E63" s="168">
        <v>6444.03</v>
      </c>
      <c r="F63" s="167">
        <v>292593.46999999997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116E0-9359-4CD0-A50A-23C311CBCAAC}">
  <dimension ref="B1:AC58"/>
  <sheetViews>
    <sheetView zoomScale="85" zoomScaleNormal="85" workbookViewId="0">
      <selection activeCell="R36" sqref="R3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76" t="s">
        <v>44</v>
      </c>
      <c r="C2" s="177"/>
      <c r="D2" s="177"/>
      <c r="E2" s="177"/>
      <c r="F2" s="177"/>
      <c r="G2" s="177"/>
      <c r="H2" s="177"/>
      <c r="I2" s="177"/>
      <c r="J2" s="178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75"/>
      <c r="Q3" s="5"/>
      <c r="R3" s="74"/>
      <c r="S3" s="5"/>
      <c r="T3" s="73"/>
      <c r="U3" s="5"/>
      <c r="V3" s="72"/>
      <c r="W3" s="71"/>
      <c r="X3" s="72"/>
      <c r="Y3" s="69"/>
      <c r="Z3" s="70"/>
      <c r="AA3" s="68"/>
      <c r="AB3" s="70"/>
      <c r="AC3" s="76"/>
    </row>
    <row r="4" spans="2:29" x14ac:dyDescent="0.25">
      <c r="B4" s="34">
        <v>46113</v>
      </c>
      <c r="C4" s="1">
        <v>6654</v>
      </c>
      <c r="D4" s="2"/>
      <c r="E4" s="35">
        <v>24.5</v>
      </c>
      <c r="F4" s="36">
        <f>E4*C4</f>
        <v>163023</v>
      </c>
      <c r="G4" s="37"/>
      <c r="H4" s="38" t="s">
        <v>4</v>
      </c>
      <c r="I4" s="39"/>
      <c r="J4" s="40">
        <f>'MART 2026'!J39*-1</f>
        <v>929552.16800000076</v>
      </c>
      <c r="P4" s="75"/>
      <c r="Q4" s="5"/>
      <c r="R4" s="74"/>
      <c r="S4" s="5"/>
      <c r="T4" s="73"/>
      <c r="U4" s="5"/>
      <c r="V4" s="72"/>
      <c r="W4" s="71"/>
      <c r="X4" s="72"/>
      <c r="Y4" s="69"/>
      <c r="Z4" s="70"/>
      <c r="AA4" s="68"/>
      <c r="AB4" s="70"/>
      <c r="AC4" s="76"/>
    </row>
    <row r="5" spans="2:29" x14ac:dyDescent="0.25">
      <c r="B5" s="34">
        <v>46114</v>
      </c>
      <c r="C5" s="1">
        <v>4084</v>
      </c>
      <c r="D5" s="2"/>
      <c r="E5" s="35">
        <v>24.5</v>
      </c>
      <c r="F5" s="36">
        <f t="shared" ref="F5:F34" si="0">E5*C5</f>
        <v>100058</v>
      </c>
      <c r="G5" s="9" t="s">
        <v>5</v>
      </c>
      <c r="H5" s="38"/>
      <c r="I5" s="39"/>
      <c r="J5" s="40">
        <f>(F36+F37)*I5</f>
        <v>0</v>
      </c>
      <c r="P5" s="83"/>
      <c r="Q5" s="5"/>
      <c r="R5" s="74"/>
      <c r="S5" s="5"/>
      <c r="T5" s="82"/>
      <c r="U5" s="81"/>
      <c r="V5" s="81"/>
      <c r="W5" s="80"/>
      <c r="X5" s="81"/>
      <c r="Y5" s="78"/>
      <c r="Z5" s="79"/>
      <c r="AA5" s="77"/>
      <c r="AB5" s="79"/>
      <c r="AC5" s="76"/>
    </row>
    <row r="6" spans="2:29" x14ac:dyDescent="0.25">
      <c r="B6" s="34">
        <v>46115</v>
      </c>
      <c r="C6" s="1">
        <v>3895</v>
      </c>
      <c r="D6" s="2"/>
      <c r="E6" s="35">
        <v>24.5</v>
      </c>
      <c r="F6" s="36">
        <f t="shared" si="0"/>
        <v>95427.5</v>
      </c>
      <c r="G6" s="37" t="s">
        <v>42</v>
      </c>
      <c r="H6" s="38"/>
      <c r="I6" s="39"/>
      <c r="J6" s="40"/>
      <c r="P6" s="91"/>
      <c r="Q6" s="5"/>
      <c r="R6" s="74"/>
      <c r="S6" s="5"/>
      <c r="T6" s="90"/>
      <c r="U6" s="89"/>
      <c r="V6" s="89"/>
      <c r="W6" s="88"/>
      <c r="X6" s="89"/>
      <c r="Y6" s="87"/>
      <c r="Z6" s="86"/>
      <c r="AA6" s="85"/>
      <c r="AB6" s="86"/>
      <c r="AC6" s="76"/>
    </row>
    <row r="7" spans="2:29" x14ac:dyDescent="0.25">
      <c r="B7" s="34">
        <v>46116</v>
      </c>
      <c r="C7" s="1">
        <v>5012</v>
      </c>
      <c r="D7" s="2"/>
      <c r="E7" s="35">
        <v>24.5</v>
      </c>
      <c r="F7" s="36">
        <f t="shared" si="0"/>
        <v>122794</v>
      </c>
      <c r="G7" s="37" t="s">
        <v>43</v>
      </c>
      <c r="H7" s="38"/>
      <c r="I7" s="39"/>
      <c r="J7" s="40"/>
      <c r="P7" s="91"/>
      <c r="Q7" s="5"/>
      <c r="R7" s="74"/>
      <c r="S7" s="5"/>
      <c r="T7" s="90"/>
      <c r="U7" s="89"/>
      <c r="V7" s="89"/>
      <c r="W7" s="88"/>
      <c r="X7" s="89"/>
      <c r="Y7" s="87"/>
      <c r="Z7" s="86"/>
      <c r="AA7" s="85"/>
      <c r="AB7" s="86"/>
      <c r="AC7" s="76"/>
    </row>
    <row r="8" spans="2:29" x14ac:dyDescent="0.25">
      <c r="B8" s="34">
        <v>46117</v>
      </c>
      <c r="C8" s="1">
        <v>4642</v>
      </c>
      <c r="D8" s="2"/>
      <c r="E8" s="35">
        <v>24.5</v>
      </c>
      <c r="F8" s="36">
        <f t="shared" si="0"/>
        <v>113729</v>
      </c>
      <c r="G8" s="41"/>
      <c r="H8" s="42"/>
      <c r="I8" s="5"/>
      <c r="J8" s="43"/>
      <c r="P8" s="91"/>
      <c r="Q8" s="5"/>
      <c r="R8" s="74"/>
      <c r="S8" s="5"/>
      <c r="T8" s="90"/>
      <c r="U8" s="89"/>
      <c r="V8" s="89"/>
      <c r="W8" s="88"/>
      <c r="X8" s="89"/>
      <c r="Y8" s="87"/>
      <c r="Z8" s="86"/>
      <c r="AA8" s="85"/>
      <c r="AB8" s="86"/>
      <c r="AC8" s="76"/>
    </row>
    <row r="9" spans="2:29" x14ac:dyDescent="0.25">
      <c r="B9" s="34">
        <v>46118</v>
      </c>
      <c r="C9" s="1">
        <v>4788</v>
      </c>
      <c r="D9" s="2"/>
      <c r="E9" s="35">
        <v>24.5</v>
      </c>
      <c r="F9" s="36">
        <f t="shared" si="0"/>
        <v>117306</v>
      </c>
      <c r="G9" s="41"/>
      <c r="H9" s="42"/>
      <c r="I9" s="5"/>
      <c r="J9" s="43"/>
      <c r="P9" s="91"/>
      <c r="Q9" s="5"/>
      <c r="R9" s="74"/>
      <c r="S9" s="5"/>
      <c r="T9" s="90"/>
      <c r="U9" s="89"/>
      <c r="V9" s="89"/>
      <c r="W9" s="88"/>
      <c r="X9" s="89"/>
      <c r="Y9" s="87"/>
      <c r="Z9" s="86"/>
      <c r="AA9" s="85"/>
      <c r="AB9" s="86"/>
      <c r="AC9" s="76"/>
    </row>
    <row r="10" spans="2:29" x14ac:dyDescent="0.25">
      <c r="B10" s="34">
        <v>46119</v>
      </c>
      <c r="C10" s="1">
        <v>1412</v>
      </c>
      <c r="D10" s="2"/>
      <c r="E10" s="35">
        <v>24.5</v>
      </c>
      <c r="F10" s="36">
        <f t="shared" si="0"/>
        <v>34594</v>
      </c>
      <c r="G10" s="41"/>
      <c r="H10" s="42"/>
      <c r="I10" s="5"/>
      <c r="J10" s="43"/>
      <c r="P10" s="91"/>
      <c r="Q10" s="5"/>
      <c r="R10" s="74"/>
      <c r="S10" s="5"/>
      <c r="T10" s="90"/>
      <c r="U10" s="89"/>
      <c r="V10" s="89"/>
      <c r="W10" s="88"/>
      <c r="X10" s="89"/>
      <c r="Y10" s="87"/>
      <c r="Z10" s="86"/>
      <c r="AA10" s="85"/>
      <c r="AB10" s="86"/>
      <c r="AC10" s="76"/>
    </row>
    <row r="11" spans="2:29" x14ac:dyDescent="0.25">
      <c r="B11" s="34">
        <v>46120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46121</v>
      </c>
      <c r="C12" s="1"/>
      <c r="D12" s="2"/>
      <c r="E12" s="35"/>
      <c r="F12" s="36">
        <f t="shared" si="0"/>
        <v>0</v>
      </c>
      <c r="G12" s="41"/>
      <c r="H12" s="42"/>
      <c r="I12" s="5"/>
      <c r="J12" s="43"/>
    </row>
    <row r="13" spans="2:29" x14ac:dyDescent="0.25">
      <c r="B13" s="34">
        <v>46122</v>
      </c>
      <c r="C13" s="1"/>
      <c r="D13" s="2"/>
      <c r="E13" s="35"/>
      <c r="F13" s="36">
        <f t="shared" si="0"/>
        <v>0</v>
      </c>
      <c r="G13" s="41"/>
      <c r="H13" s="42"/>
      <c r="I13" s="5"/>
      <c r="J13" s="43"/>
    </row>
    <row r="14" spans="2:29" x14ac:dyDescent="0.25">
      <c r="B14" s="34">
        <v>46123</v>
      </c>
      <c r="C14" s="1"/>
      <c r="D14" s="2"/>
      <c r="E14" s="35"/>
      <c r="F14" s="36">
        <f t="shared" si="0"/>
        <v>0</v>
      </c>
      <c r="G14" s="41"/>
      <c r="H14" s="42"/>
      <c r="I14" s="5"/>
      <c r="J14" s="43"/>
    </row>
    <row r="15" spans="2:29" x14ac:dyDescent="0.25">
      <c r="B15" s="34">
        <v>46124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46125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46126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46127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46128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46129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46130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46131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46132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46133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46134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46135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46136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46137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46138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46139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46140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46141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3" x14ac:dyDescent="0.25">
      <c r="B33" s="34">
        <v>46142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3" ht="15.75" thickBot="1" x14ac:dyDescent="0.3">
      <c r="B34" s="34"/>
      <c r="C34" s="8"/>
      <c r="D34" s="46"/>
      <c r="E34" s="35"/>
      <c r="F34" s="48">
        <f t="shared" si="0"/>
        <v>0</v>
      </c>
      <c r="G34" s="49"/>
      <c r="H34" s="50"/>
      <c r="I34" s="51"/>
      <c r="J34" s="52"/>
      <c r="M34" s="4"/>
    </row>
    <row r="35" spans="2:13" x14ac:dyDescent="0.25">
      <c r="B35" s="53" t="s">
        <v>34</v>
      </c>
      <c r="C35" s="54">
        <f>SUM(C4:C34)</f>
        <v>30487</v>
      </c>
      <c r="D35" s="55">
        <f>SUM(D4:D34)</f>
        <v>0</v>
      </c>
      <c r="E35" s="56"/>
      <c r="F35" s="57" t="s">
        <v>2</v>
      </c>
      <c r="G35" s="58"/>
      <c r="H35" s="179" t="s">
        <v>35</v>
      </c>
      <c r="I35" s="179"/>
      <c r="J35" s="59">
        <f>SUM(J4:J34)</f>
        <v>929552.16800000076</v>
      </c>
    </row>
    <row r="36" spans="2:13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80" t="s">
        <v>37</v>
      </c>
      <c r="I36" s="180"/>
      <c r="J36" s="43">
        <f>F36+F37</f>
        <v>746931.5</v>
      </c>
      <c r="L36" s="3">
        <f>J36-J4-J5-J6</f>
        <v>-182620.66800000076</v>
      </c>
    </row>
    <row r="37" spans="2:13" x14ac:dyDescent="0.25">
      <c r="B37" s="60" t="s">
        <v>38</v>
      </c>
      <c r="C37" s="61">
        <f>C35</f>
        <v>30487</v>
      </c>
      <c r="D37" s="2">
        <f>D35/1.03</f>
        <v>0</v>
      </c>
      <c r="E37" s="35"/>
      <c r="F37" s="36">
        <f>SUM(F4:F36)</f>
        <v>746931.5</v>
      </c>
      <c r="G37" s="42"/>
      <c r="H37" s="39" t="s">
        <v>41</v>
      </c>
      <c r="I37" s="39"/>
      <c r="J37" s="40"/>
    </row>
    <row r="38" spans="2:13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3" ht="15.75" thickBot="1" x14ac:dyDescent="0.3">
      <c r="B39" s="181" t="s">
        <v>39</v>
      </c>
      <c r="C39" s="182"/>
      <c r="D39" s="62"/>
      <c r="E39" s="63"/>
      <c r="F39" s="64"/>
      <c r="G39" s="65"/>
      <c r="H39" s="183" t="s">
        <v>40</v>
      </c>
      <c r="I39" s="183"/>
      <c r="J39" s="66">
        <f>J36+J37+J38-J35</f>
        <v>-182620.66800000076</v>
      </c>
    </row>
    <row r="40" spans="2:13" ht="15.75" thickBot="1" x14ac:dyDescent="0.3">
      <c r="B40" s="173"/>
      <c r="C40" s="174"/>
      <c r="D40" s="174"/>
      <c r="E40" s="174"/>
      <c r="F40" s="174"/>
      <c r="G40" s="174"/>
      <c r="H40" s="174"/>
      <c r="I40" s="174"/>
      <c r="J40" s="175"/>
    </row>
    <row r="41" spans="2:13" ht="15.75" thickBot="1" x14ac:dyDescent="0.3">
      <c r="B41" s="173"/>
      <c r="C41" s="174"/>
      <c r="D41" s="174"/>
      <c r="E41" s="174"/>
      <c r="F41" s="174"/>
      <c r="G41" s="174"/>
      <c r="H41" s="174"/>
      <c r="I41" s="174"/>
      <c r="J41" s="175"/>
    </row>
    <row r="42" spans="2:13" x14ac:dyDescent="0.25">
      <c r="J42" s="3"/>
    </row>
    <row r="43" spans="2:13" x14ac:dyDescent="0.25">
      <c r="J43" s="3"/>
    </row>
    <row r="46" spans="2:13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3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3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30487</v>
      </c>
      <c r="E50" s="16">
        <v>23.5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30487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30487</v>
      </c>
      <c r="E56" s="16">
        <f>F56/D56</f>
        <v>1</v>
      </c>
      <c r="F56" s="15">
        <f>F53+F50+F47</f>
        <v>30487</v>
      </c>
    </row>
    <row r="58" spans="2:9" x14ac:dyDescent="0.25">
      <c r="D58" s="7">
        <f>C35-D56</f>
        <v>0</v>
      </c>
      <c r="F58" s="7">
        <f>E36-F56</f>
        <v>-30487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6F13C-7A57-4F49-848B-25622E84542A}">
  <dimension ref="B1:AC58"/>
  <sheetViews>
    <sheetView tabSelected="1"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76" t="s">
        <v>44</v>
      </c>
      <c r="C2" s="177"/>
      <c r="D2" s="177"/>
      <c r="E2" s="177"/>
      <c r="F2" s="177"/>
      <c r="G2" s="177"/>
      <c r="H2" s="177"/>
      <c r="I2" s="177"/>
      <c r="J2" s="178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75"/>
      <c r="Q3" s="5"/>
      <c r="R3" s="74"/>
      <c r="S3" s="5"/>
      <c r="T3" s="73"/>
      <c r="U3" s="5"/>
      <c r="V3" s="72"/>
      <c r="W3" s="71"/>
      <c r="X3" s="72"/>
      <c r="Y3" s="69"/>
      <c r="Z3" s="70"/>
      <c r="AA3" s="68"/>
      <c r="AB3" s="70"/>
      <c r="AC3" s="76"/>
    </row>
    <row r="4" spans="2:29" x14ac:dyDescent="0.25">
      <c r="B4" s="34">
        <v>46143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'NİSAN 2026'!J39*-1</f>
        <v>182620.66800000076</v>
      </c>
      <c r="P4" s="75"/>
      <c r="Q4" s="5"/>
      <c r="R4" s="74"/>
      <c r="S4" s="5"/>
      <c r="T4" s="73"/>
      <c r="U4" s="5"/>
      <c r="V4" s="72"/>
      <c r="W4" s="71"/>
      <c r="X4" s="72"/>
      <c r="Y4" s="69"/>
      <c r="Z4" s="70"/>
      <c r="AA4" s="68"/>
      <c r="AB4" s="70"/>
      <c r="AC4" s="76"/>
    </row>
    <row r="5" spans="2:29" x14ac:dyDescent="0.25">
      <c r="B5" s="34">
        <v>46144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  <c r="P5" s="83"/>
      <c r="Q5" s="5"/>
      <c r="R5" s="74"/>
      <c r="S5" s="5"/>
      <c r="T5" s="82"/>
      <c r="U5" s="81"/>
      <c r="V5" s="81"/>
      <c r="W5" s="80"/>
      <c r="X5" s="81"/>
      <c r="Y5" s="78"/>
      <c r="Z5" s="79"/>
      <c r="AA5" s="77"/>
      <c r="AB5" s="79"/>
      <c r="AC5" s="76"/>
    </row>
    <row r="6" spans="2:29" x14ac:dyDescent="0.25">
      <c r="B6" s="34">
        <v>46145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  <c r="P6" s="91"/>
      <c r="Q6" s="5"/>
      <c r="R6" s="74"/>
      <c r="S6" s="5"/>
      <c r="T6" s="90"/>
      <c r="U6" s="89"/>
      <c r="V6" s="89"/>
      <c r="W6" s="88"/>
      <c r="X6" s="89"/>
      <c r="Y6" s="87"/>
      <c r="Z6" s="86"/>
      <c r="AA6" s="85"/>
      <c r="AB6" s="86"/>
      <c r="AC6" s="76"/>
    </row>
    <row r="7" spans="2:29" x14ac:dyDescent="0.25">
      <c r="B7" s="34">
        <v>46146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  <c r="P7" s="91"/>
      <c r="Q7" s="5"/>
      <c r="R7" s="74"/>
      <c r="S7" s="5"/>
      <c r="T7" s="90"/>
      <c r="U7" s="89"/>
      <c r="V7" s="89"/>
      <c r="W7" s="88"/>
      <c r="X7" s="89"/>
      <c r="Y7" s="87"/>
      <c r="Z7" s="86"/>
      <c r="AA7" s="85"/>
      <c r="AB7" s="86"/>
      <c r="AC7" s="76"/>
    </row>
    <row r="8" spans="2:29" x14ac:dyDescent="0.25">
      <c r="B8" s="34">
        <v>46147</v>
      </c>
      <c r="C8" s="1"/>
      <c r="D8" s="2"/>
      <c r="E8" s="35"/>
      <c r="F8" s="36">
        <f t="shared" si="0"/>
        <v>0</v>
      </c>
      <c r="G8" s="41"/>
      <c r="H8" s="42"/>
      <c r="I8" s="5"/>
      <c r="J8" s="43"/>
      <c r="P8" s="91"/>
      <c r="Q8" s="5"/>
      <c r="R8" s="74"/>
      <c r="S8" s="5"/>
      <c r="T8" s="90"/>
      <c r="U8" s="89"/>
      <c r="V8" s="89"/>
      <c r="W8" s="88"/>
      <c r="X8" s="89"/>
      <c r="Y8" s="87"/>
      <c r="Z8" s="86"/>
      <c r="AA8" s="85"/>
      <c r="AB8" s="86"/>
      <c r="AC8" s="76"/>
    </row>
    <row r="9" spans="2:29" x14ac:dyDescent="0.25">
      <c r="B9" s="34">
        <v>46148</v>
      </c>
      <c r="C9" s="1"/>
      <c r="D9" s="2"/>
      <c r="E9" s="35"/>
      <c r="F9" s="36">
        <f t="shared" si="0"/>
        <v>0</v>
      </c>
      <c r="G9" s="41"/>
      <c r="H9" s="42"/>
      <c r="I9" s="5"/>
      <c r="J9" s="43"/>
      <c r="P9" s="91"/>
      <c r="Q9" s="5"/>
      <c r="R9" s="74"/>
      <c r="S9" s="5"/>
      <c r="T9" s="90"/>
      <c r="U9" s="89"/>
      <c r="V9" s="89"/>
      <c r="W9" s="88"/>
      <c r="X9" s="89"/>
      <c r="Y9" s="87"/>
      <c r="Z9" s="86"/>
      <c r="AA9" s="85"/>
      <c r="AB9" s="86"/>
      <c r="AC9" s="76"/>
    </row>
    <row r="10" spans="2:29" x14ac:dyDescent="0.25">
      <c r="B10" s="34">
        <v>46149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  <c r="P10" s="91"/>
      <c r="Q10" s="5"/>
      <c r="R10" s="74"/>
      <c r="S10" s="5"/>
      <c r="T10" s="90"/>
      <c r="U10" s="89"/>
      <c r="V10" s="89"/>
      <c r="W10" s="88"/>
      <c r="X10" s="89"/>
      <c r="Y10" s="87"/>
      <c r="Z10" s="86"/>
      <c r="AA10" s="85"/>
      <c r="AB10" s="86"/>
      <c r="AC10" s="76"/>
    </row>
    <row r="11" spans="2:29" x14ac:dyDescent="0.25">
      <c r="B11" s="34">
        <v>46150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46151</v>
      </c>
      <c r="C12" s="1"/>
      <c r="D12" s="2"/>
      <c r="E12" s="35"/>
      <c r="F12" s="36">
        <f t="shared" si="0"/>
        <v>0</v>
      </c>
      <c r="G12" s="41"/>
      <c r="H12" s="42"/>
      <c r="I12" s="5"/>
      <c r="J12" s="43"/>
    </row>
    <row r="13" spans="2:29" x14ac:dyDescent="0.25">
      <c r="B13" s="34">
        <v>46152</v>
      </c>
      <c r="C13" s="1"/>
      <c r="D13" s="2"/>
      <c r="E13" s="35"/>
      <c r="F13" s="36">
        <f t="shared" si="0"/>
        <v>0</v>
      </c>
      <c r="G13" s="41"/>
      <c r="H13" s="42"/>
      <c r="I13" s="5"/>
      <c r="J13" s="43"/>
    </row>
    <row r="14" spans="2:29" x14ac:dyDescent="0.25">
      <c r="B14" s="34">
        <v>46153</v>
      </c>
      <c r="C14" s="1"/>
      <c r="D14" s="2"/>
      <c r="E14" s="35"/>
      <c r="F14" s="36">
        <f t="shared" si="0"/>
        <v>0</v>
      </c>
      <c r="G14" s="41"/>
      <c r="H14" s="42"/>
      <c r="I14" s="5"/>
      <c r="J14" s="43"/>
    </row>
    <row r="15" spans="2:29" x14ac:dyDescent="0.25">
      <c r="B15" s="34">
        <v>46154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46155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46156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46157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46158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46159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46160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46161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46162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46163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46164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46165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46166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46167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46168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46169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46170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46171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3" x14ac:dyDescent="0.25">
      <c r="B33" s="34">
        <v>46172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3" ht="15.75" thickBot="1" x14ac:dyDescent="0.3">
      <c r="B34" s="34">
        <v>46173</v>
      </c>
      <c r="C34" s="8"/>
      <c r="D34" s="46"/>
      <c r="E34" s="35"/>
      <c r="F34" s="48">
        <f t="shared" si="0"/>
        <v>0</v>
      </c>
      <c r="G34" s="49"/>
      <c r="H34" s="50"/>
      <c r="I34" s="51"/>
      <c r="J34" s="52"/>
      <c r="M34" s="4"/>
    </row>
    <row r="35" spans="2:13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79" t="s">
        <v>35</v>
      </c>
      <c r="I35" s="179"/>
      <c r="J35" s="59">
        <f>SUM(J4:J34)</f>
        <v>182620.66800000076</v>
      </c>
    </row>
    <row r="36" spans="2:13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80" t="s">
        <v>37</v>
      </c>
      <c r="I36" s="180"/>
      <c r="J36" s="43">
        <f>F36+F37</f>
        <v>0</v>
      </c>
      <c r="L36" s="3">
        <f>J36-J4-J5-J6</f>
        <v>-182620.66800000076</v>
      </c>
    </row>
    <row r="37" spans="2:13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3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3" ht="15.75" thickBot="1" x14ac:dyDescent="0.3">
      <c r="B39" s="181" t="s">
        <v>39</v>
      </c>
      <c r="C39" s="182"/>
      <c r="D39" s="62"/>
      <c r="E39" s="63"/>
      <c r="F39" s="64"/>
      <c r="G39" s="65"/>
      <c r="H39" s="183" t="s">
        <v>40</v>
      </c>
      <c r="I39" s="183"/>
      <c r="J39" s="66">
        <f>J36+J37+J38-J35</f>
        <v>-182620.66800000076</v>
      </c>
    </row>
    <row r="40" spans="2:13" ht="15.75" thickBot="1" x14ac:dyDescent="0.3">
      <c r="B40" s="173"/>
      <c r="C40" s="174"/>
      <c r="D40" s="174"/>
      <c r="E40" s="174"/>
      <c r="F40" s="174"/>
      <c r="G40" s="174"/>
      <c r="H40" s="174"/>
      <c r="I40" s="174"/>
      <c r="J40" s="175"/>
    </row>
    <row r="41" spans="2:13" ht="15.75" thickBot="1" x14ac:dyDescent="0.3">
      <c r="B41" s="173"/>
      <c r="C41" s="174"/>
      <c r="D41" s="174"/>
      <c r="E41" s="174"/>
      <c r="F41" s="174"/>
      <c r="G41" s="174"/>
      <c r="H41" s="174"/>
      <c r="I41" s="174"/>
      <c r="J41" s="175"/>
    </row>
    <row r="42" spans="2:13" x14ac:dyDescent="0.25">
      <c r="J42" s="3"/>
    </row>
    <row r="43" spans="2:13" x14ac:dyDescent="0.25">
      <c r="J43" s="3"/>
    </row>
    <row r="46" spans="2:13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3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3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30487</v>
      </c>
      <c r="E50" s="16">
        <v>23.5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30487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30487</v>
      </c>
      <c r="E56" s="16">
        <f>F56/D56</f>
        <v>1</v>
      </c>
      <c r="F56" s="15">
        <f>F53+F50+F47</f>
        <v>30487</v>
      </c>
    </row>
    <row r="58" spans="2:9" x14ac:dyDescent="0.25">
      <c r="D58" s="7">
        <f>C35-D56</f>
        <v>-30487</v>
      </c>
      <c r="F58" s="7">
        <f>E36-F56</f>
        <v>-30487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EYLÜL 2024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2026-03-06T10:38:15Z</cp:lastPrinted>
  <dcterms:created xsi:type="dcterms:W3CDTF">2015-06-05T18:19:34Z</dcterms:created>
  <dcterms:modified xsi:type="dcterms:W3CDTF">2026-05-06T11:12:52Z</dcterms:modified>
</cp:coreProperties>
</file>